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<sst xmlns="http://schemas.openxmlformats.org/spreadsheetml/2006/main" count="396" uniqueCount="209">
  <si>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</si>
  <si>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</si>
  <si>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</si>
  <si>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</si>
  <si>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</si>
  <si>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</si>
  <si>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</si>
  <si>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</si>
  <si>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</si>
  <si>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</si>
  <si>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</si>
  <si>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</si>
  <si>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</si>
  <si>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</si>
  <si>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</si>
  <si>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</si>
  <si>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</si>
  <si>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</si>
  <si>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</si>
  <si>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</si>
  <si>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</si>
  <si>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</si>
  <si>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</si>
  <si>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</si>
  <si>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</si>
  <si>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</si>
  <si>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</si>
  <si>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</si>
  <si>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</si>
  <si>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</si>
  <si>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</si>
  <si>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</si>
  <si>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</si>
  <si>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</si>
  <si>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</si>
  <si>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</si>
  <si>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</si>
  <si>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</si>
  <si>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</si>
  <si>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</si>
  <si>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</si>
  <si>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</si>
  <si>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</si>
  <si>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</si>
  <si>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</si>
  <si>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</si>
  <si>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</si>
  <si>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</si>
  <si>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</si>
  <si>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</si>
  <si>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</si>
  <si>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</si>
  <si>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</si>
  <si>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</si>
  <si>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</si>
  <si>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</si>
  <si>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</si>
  <si>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</si>
  <si>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</si>
  <si>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</si>
  <si>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</si>
  <si>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</si>
  <si>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</si>
  <si>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</si>
  <si>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</si>
  <si>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</si>
  <si>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</si>
  <si>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</si>
  <si>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</si>
  <si>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</si>
  <si>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166W-1</t>
  </si>
  <si>
    <t>166W-2</t>
  </si>
  <si>
    <t>166W-3</t>
  </si>
  <si>
    <t>166W-4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</si>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</sst>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);[Red]\(0.00\)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75" zoomScaleNormal="175" workbookViewId="0">
      <pane xSplit="21" ySplit="2" topLeftCell="AJ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5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6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7">X4-Z4</f>
        <v>0</v>
      </c>
      <c r="AF4" s="138">
        <f t="shared" ref="AF4:AF67" si="8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9">IF(G4=0,0,IF(W4=0,X4-Y4+AH4+AI4,W4-Y4+AH4+AI4))</f>
        <v>0</v>
      </c>
      <c r="AM4" s="138">
        <f t="shared" ref="AM4:AM67" si="10">IF(G4=0,0,IF(AA4=0,AB4-AC4+AH4+AI4,AA4-AC4+AH4+AI4))</f>
        <v>0</v>
      </c>
      <c r="AN4" s="138">
        <f t="shared" ref="AN4:AN67" si="11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2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3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4">IF(O4=1,(AQ4+AR4)*(AN4-P4)/AN4,AQ4+AR4)</f>
        <v>0</v>
      </c>
      <c r="BO4" s="124">
        <f t="shared" ref="BO4:BO67" si="15">P4*G4*AO4</f>
        <v>0</v>
      </c>
      <c r="BP4" s="115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19">(MAX(AL4,AM4)+AJ4)*1+AO4*0.5</f>
        <v>0</v>
      </c>
      <c r="BV4" s="52">
        <f t="shared" ref="BV4:BV67" si="20">(MAX(AL4,AM4)+AJ4)*2+AO4*0.5</f>
        <v>0</v>
      </c>
      <c r="BW4" s="32">
        <f t="shared" ref="BW4:BW67" si="21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ref="S5:S68" si="22">IF(G5=0,0,IF((MAX(AL5,AM5)+AJ5)&gt;6,"顶管",IF((MAX(AL5,AM5)+AJ5)&gt;5,"D",IF((MAX(AL5,AM5)+AJ5)&gt;4,"C",IF((MAX(AL5,AM5)+AJ5)&gt;3,"B",IF((MAX(AL5,AM5)+AJ5)&gt;1,"A","无"))))))</f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5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6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7"/>
        <v>0</v>
      </c>
      <c r="AF5" s="138">
        <f t="shared" si="8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9"/>
        <v>0</v>
      </c>
      <c r="AM5" s="138">
        <f t="shared" si="10"/>
        <v>0</v>
      </c>
      <c r="AN5" s="138">
        <f t="shared" si="11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2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3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4"/>
        <v>0</v>
      </c>
      <c r="BO5" s="124">
        <f t="shared" si="15"/>
        <v>0</v>
      </c>
      <c r="BP5" s="115"/>
      <c r="BQ5" s="56">
        <f t="shared" si="16"/>
        <v>0</v>
      </c>
      <c r="BR5" s="52">
        <f t="shared" si="17"/>
        <v>0</v>
      </c>
      <c r="BS5" s="52">
        <f t="shared" si="18"/>
        <v>0</v>
      </c>
      <c r="BT5" s="5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22"/>
        <v>0</v>
      </c>
      <c r="T6" s="113">
        <f t="shared" si="23"/>
        <v>0</v>
      </c>
      <c r="V6" s="137">
        <f t="shared" si="2"/>
        <v>0</v>
      </c>
      <c r="W6" s="138">
        <f t="shared" si="5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6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7"/>
        <v>0</v>
      </c>
      <c r="AF6" s="138">
        <f t="shared" si="8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9"/>
        <v>0</v>
      </c>
      <c r="AM6" s="138">
        <f t="shared" si="10"/>
        <v>0</v>
      </c>
      <c r="AN6" s="138">
        <f t="shared" si="11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2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3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4"/>
        <v>0</v>
      </c>
      <c r="BO6" s="124">
        <f t="shared" si="15"/>
        <v>0</v>
      </c>
      <c r="BP6" s="115"/>
      <c r="BQ6" s="56">
        <f t="shared" si="16"/>
        <v>0</v>
      </c>
      <c r="BR6" s="52">
        <f t="shared" si="17"/>
        <v>0</v>
      </c>
      <c r="BS6" s="52">
        <f t="shared" si="18"/>
        <v>0</v>
      </c>
      <c r="BT6" s="5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22"/>
        <v>0</v>
      </c>
      <c r="T7" s="113">
        <f t="shared" si="23"/>
        <v>0</v>
      </c>
      <c r="V7" s="137">
        <f t="shared" si="2"/>
        <v>0</v>
      </c>
      <c r="W7" s="138">
        <f t="shared" si="5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6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7"/>
        <v>0</v>
      </c>
      <c r="AF7" s="138">
        <f t="shared" si="8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9"/>
        <v>0</v>
      </c>
      <c r="AM7" s="138">
        <f t="shared" si="10"/>
        <v>0</v>
      </c>
      <c r="AN7" s="138">
        <f t="shared" si="11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2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3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4"/>
        <v>0</v>
      </c>
      <c r="BO7" s="124">
        <f t="shared" si="15"/>
        <v>0</v>
      </c>
      <c r="BP7" s="115"/>
      <c r="BQ7" s="56">
        <f t="shared" si="16"/>
        <v>0</v>
      </c>
      <c r="BR7" s="52">
        <f t="shared" si="17"/>
        <v>0</v>
      </c>
      <c r="BS7" s="52">
        <f t="shared" si="18"/>
        <v>0</v>
      </c>
      <c r="BT7" s="5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22"/>
        <v>0</v>
      </c>
      <c r="T8" s="113">
        <f t="shared" si="23"/>
        <v>0</v>
      </c>
      <c r="V8" s="137">
        <f t="shared" si="2"/>
        <v>0</v>
      </c>
      <c r="W8" s="138">
        <f t="shared" si="5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6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7"/>
        <v>0</v>
      </c>
      <c r="AF8" s="138">
        <f t="shared" si="8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9"/>
        <v>0</v>
      </c>
      <c r="AM8" s="138">
        <f t="shared" si="10"/>
        <v>0</v>
      </c>
      <c r="AN8" s="138">
        <f t="shared" si="11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2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3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4"/>
        <v>0</v>
      </c>
      <c r="BO8" s="124">
        <f t="shared" si="15"/>
        <v>0</v>
      </c>
      <c r="BP8" s="115"/>
      <c r="BQ8" s="56">
        <f t="shared" si="16"/>
        <v>0</v>
      </c>
      <c r="BR8" s="52">
        <f t="shared" si="17"/>
        <v>0</v>
      </c>
      <c r="BS8" s="52">
        <f t="shared" si="18"/>
        <v>0</v>
      </c>
      <c r="BT8" s="52">
        <f>IF(OR(LOOKUP(V8,Sheet2!A$3:A$25,Sheet2!B$3:B$25)=1,G8=0),0,AW8-AO8*0.2*G8)</f>
        <v>0</v>
      </c>
      <c r="BU8" s="52">
        <f t="shared" si="19"/>
        <v>0.48</v>
      </c>
      <c r="BV8" s="52">
        <f t="shared" si="20"/>
        <v>0.96</v>
      </c>
      <c r="BW8" s="32">
        <f t="shared" si="21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22"/>
        <v>0</v>
      </c>
      <c r="T9" s="113">
        <f t="shared" si="23"/>
        <v>0</v>
      </c>
      <c r="V9" s="137">
        <f t="shared" si="2"/>
        <v>0</v>
      </c>
      <c r="W9" s="138">
        <f t="shared" si="5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6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7"/>
        <v>0</v>
      </c>
      <c r="AF9" s="138">
        <f t="shared" si="8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9"/>
        <v>0</v>
      </c>
      <c r="AM9" s="138">
        <f t="shared" si="10"/>
        <v>0</v>
      </c>
      <c r="AN9" s="138">
        <f t="shared" si="11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2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3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4"/>
        <v>0</v>
      </c>
      <c r="BO9" s="124">
        <f t="shared" si="15"/>
        <v>0</v>
      </c>
      <c r="BP9" s="115"/>
      <c r="BQ9" s="56">
        <f t="shared" si="16"/>
        <v>0</v>
      </c>
      <c r="BR9" s="52">
        <f t="shared" si="17"/>
        <v>0</v>
      </c>
      <c r="BS9" s="52">
        <f t="shared" si="18"/>
        <v>0</v>
      </c>
      <c r="BT9" s="52">
        <f>IF(OR(LOOKUP(V9,Sheet2!A$3:A$25,Sheet2!B$3:B$25)=1,G9=0),0,AW9-AO9*0.2*G9)</f>
        <v>0</v>
      </c>
      <c r="BU9" s="52">
        <f t="shared" si="19"/>
        <v>0.48</v>
      </c>
      <c r="BV9" s="52">
        <f t="shared" si="20"/>
        <v>0.96</v>
      </c>
      <c r="BW9" s="32">
        <f t="shared" si="21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22"/>
        <v>0</v>
      </c>
      <c r="T10" s="113">
        <f t="shared" si="23"/>
        <v>0</v>
      </c>
      <c r="V10" s="137">
        <f t="shared" si="2"/>
        <v>0</v>
      </c>
      <c r="W10" s="138">
        <f t="shared" si="5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6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7"/>
        <v>0</v>
      </c>
      <c r="AF10" s="138">
        <f t="shared" si="8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9"/>
        <v>0</v>
      </c>
      <c r="AM10" s="138">
        <f t="shared" si="10"/>
        <v>0</v>
      </c>
      <c r="AN10" s="138">
        <f t="shared" si="11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2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3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4"/>
        <v>0</v>
      </c>
      <c r="BO10" s="124">
        <f t="shared" si="15"/>
        <v>0</v>
      </c>
      <c r="BP10" s="115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5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22"/>
        <v>0</v>
      </c>
      <c r="T11" s="113">
        <f t="shared" si="23"/>
        <v>0</v>
      </c>
      <c r="V11" s="137">
        <f t="shared" si="2"/>
        <v>0</v>
      </c>
      <c r="W11" s="138">
        <f t="shared" si="5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6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7"/>
        <v>0</v>
      </c>
      <c r="AF11" s="138">
        <f t="shared" si="8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9"/>
        <v>0</v>
      </c>
      <c r="AM11" s="138">
        <f t="shared" si="10"/>
        <v>0</v>
      </c>
      <c r="AN11" s="138">
        <f t="shared" si="11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2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3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4"/>
        <v>0</v>
      </c>
      <c r="BO11" s="124">
        <f t="shared" si="15"/>
        <v>0</v>
      </c>
      <c r="BP11" s="115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52">
        <f>IF(OR(LOOKUP(V11,Sheet2!A$3:A$25,Sheet2!B$3:B$25)=1,G11=0),0,AW11-AO11*0.2*G11)</f>
        <v>0</v>
      </c>
      <c r="BU11" s="52">
        <f t="shared" si="19"/>
        <v>0.48</v>
      </c>
      <c r="BV11" s="52">
        <f t="shared" si="20"/>
        <v>0.96</v>
      </c>
      <c r="BW11" s="32">
        <f t="shared" si="21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22"/>
        <v>0</v>
      </c>
      <c r="T12" s="113">
        <f t="shared" si="23"/>
        <v>0</v>
      </c>
      <c r="V12" s="137">
        <f t="shared" si="2"/>
        <v>0</v>
      </c>
      <c r="W12" s="138">
        <f t="shared" si="5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6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7"/>
        <v>0</v>
      </c>
      <c r="AF12" s="138">
        <f t="shared" si="8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9"/>
        <v>0</v>
      </c>
      <c r="AM12" s="138">
        <f t="shared" si="10"/>
        <v>0</v>
      </c>
      <c r="AN12" s="138">
        <f t="shared" si="11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2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3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4"/>
        <v>0</v>
      </c>
      <c r="BO12" s="124">
        <f t="shared" si="15"/>
        <v>0</v>
      </c>
      <c r="BP12" s="115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52">
        <f>IF(OR(LOOKUP(V12,Sheet2!A$3:A$25,Sheet2!B$3:B$25)=1,G12=0),0,AW12-AO12*0.2*G12)</f>
        <v>0</v>
      </c>
      <c r="BU12" s="52">
        <f t="shared" si="19"/>
        <v>0.48</v>
      </c>
      <c r="BV12" s="52">
        <f t="shared" si="20"/>
        <v>0.96</v>
      </c>
      <c r="BW12" s="32">
        <f t="shared" si="21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22"/>
        <v>0</v>
      </c>
      <c r="T13" s="113">
        <f t="shared" si="23"/>
        <v>0</v>
      </c>
      <c r="V13" s="137">
        <f t="shared" si="2"/>
        <v>0</v>
      </c>
      <c r="W13" s="138">
        <f t="shared" si="5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6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7"/>
        <v>0</v>
      </c>
      <c r="AF13" s="138">
        <f t="shared" si="8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9"/>
        <v>0</v>
      </c>
      <c r="AM13" s="138">
        <f t="shared" si="10"/>
        <v>0</v>
      </c>
      <c r="AN13" s="138">
        <f t="shared" si="11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2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3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4"/>
        <v>0</v>
      </c>
      <c r="BO13" s="124">
        <f t="shared" si="15"/>
        <v>0</v>
      </c>
      <c r="BP13" s="115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5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22"/>
        <v>0</v>
      </c>
      <c r="T14" s="113">
        <f t="shared" si="23"/>
        <v>0</v>
      </c>
      <c r="V14" s="137">
        <f t="shared" si="2"/>
        <v>0</v>
      </c>
      <c r="W14" s="138">
        <f t="shared" si="5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6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7"/>
        <v>0</v>
      </c>
      <c r="AF14" s="138">
        <f t="shared" si="8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9"/>
        <v>0</v>
      </c>
      <c r="AM14" s="138">
        <f t="shared" si="10"/>
        <v>0</v>
      </c>
      <c r="AN14" s="138">
        <f t="shared" si="11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2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3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4"/>
        <v>0</v>
      </c>
      <c r="BO14" s="124">
        <f t="shared" si="15"/>
        <v>0</v>
      </c>
      <c r="BP14" s="115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52">
        <f>IF(OR(LOOKUP(V14,Sheet2!A$3:A$25,Sheet2!B$3:B$25)=1,G14=0),0,AW14-AO14*0.2*G14)</f>
        <v>0</v>
      </c>
      <c r="BU14" s="52">
        <f t="shared" si="19"/>
        <v>0.48</v>
      </c>
      <c r="BV14" s="52">
        <f t="shared" si="20"/>
        <v>0.96</v>
      </c>
      <c r="BW14" s="32">
        <f t="shared" si="21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22"/>
        <v>0</v>
      </c>
      <c r="T15" s="113">
        <f t="shared" si="23"/>
        <v>0</v>
      </c>
      <c r="V15" s="137">
        <f t="shared" si="2"/>
        <v>0</v>
      </c>
      <c r="W15" s="138">
        <f t="shared" si="5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6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7"/>
        <v>0</v>
      </c>
      <c r="AF15" s="138">
        <f t="shared" si="8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9"/>
        <v>0</v>
      </c>
      <c r="AM15" s="138">
        <f t="shared" si="10"/>
        <v>0</v>
      </c>
      <c r="AN15" s="138">
        <f t="shared" si="11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2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3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4"/>
        <v>0</v>
      </c>
      <c r="BO15" s="124">
        <f t="shared" si="15"/>
        <v>0</v>
      </c>
      <c r="BP15" s="115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52">
        <f>IF(OR(LOOKUP(V15,Sheet2!A$3:A$25,Sheet2!B$3:B$25)=1,G15=0),0,AW15-AO15*0.2*G15)</f>
        <v>0</v>
      </c>
      <c r="BU15" s="52">
        <f t="shared" si="19"/>
        <v>0.48</v>
      </c>
      <c r="BV15" s="52">
        <f t="shared" si="20"/>
        <v>0.96</v>
      </c>
      <c r="BW15" s="32">
        <f t="shared" si="21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22"/>
        <v>0</v>
      </c>
      <c r="T16" s="113">
        <f t="shared" si="23"/>
        <v>0</v>
      </c>
      <c r="V16" s="137">
        <f t="shared" si="2"/>
        <v>0</v>
      </c>
      <c r="W16" s="138">
        <f t="shared" si="5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6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7"/>
        <v>0</v>
      </c>
      <c r="AF16" s="138">
        <f t="shared" si="8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9"/>
        <v>0</v>
      </c>
      <c r="AM16" s="138">
        <f t="shared" si="10"/>
        <v>0</v>
      </c>
      <c r="AN16" s="138">
        <f t="shared" si="11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2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3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4"/>
        <v>0</v>
      </c>
      <c r="BO16" s="124">
        <f t="shared" si="15"/>
        <v>0</v>
      </c>
      <c r="BP16" s="115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5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110" t="s">
        <v>70</v>
      </c>
      <c r="B17" s="32">
        <v>7.88</v>
      </c>
      <c r="D17" s="110">
        <f t="shared" si="27"/>
        <v>7.4</v>
      </c>
      <c r="E17" s="32">
        <v>7.88</v>
      </c>
      <c r="F17" s="110">
        <v>6.68</v>
      </c>
      <c r="G17" s="32">
        <v>4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22"/>
        <v>A</v>
      </c>
      <c r="T17" s="113">
        <f t="shared" si="23"/>
        <v>0</v>
      </c>
      <c r="V17" s="137">
        <f t="shared" si="2"/>
        <v>0.3</v>
      </c>
      <c r="W17" s="138">
        <f t="shared" si="5"/>
        <v>7.4</v>
      </c>
      <c r="X17" s="138">
        <f t="shared" si="3"/>
        <v>7.88</v>
      </c>
      <c r="Y17" s="138">
        <f t="shared" si="3"/>
        <v>6.68</v>
      </c>
      <c r="Z17" s="138">
        <f>Y17+LOOKUP(V17,Sheet2!A$3:A$24,Sheet2!J$3:J$24)</f>
        <v>7.02</v>
      </c>
      <c r="AA17" s="138">
        <f t="shared" si="6"/>
        <v>7.22</v>
      </c>
      <c r="AB17" s="138">
        <f t="shared" si="4"/>
        <v>7.7</v>
      </c>
      <c r="AC17" s="138">
        <f t="shared" si="4"/>
        <v>6.669</v>
      </c>
      <c r="AD17" s="138">
        <f>AC17+LOOKUP(V17,Sheet2!A$3:A$24,Sheet2!J$3:J$24)</f>
        <v>7.009</v>
      </c>
      <c r="AE17" s="138">
        <f t="shared" si="7"/>
        <v>0.86</v>
      </c>
      <c r="AF17" s="138">
        <f t="shared" si="8"/>
        <v>0.691000000000001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9"/>
        <v>1.03</v>
      </c>
      <c r="AM17" s="138">
        <f t="shared" si="10"/>
        <v>0.861000000000001</v>
      </c>
      <c r="AN17" s="138">
        <f t="shared" si="11"/>
        <v>0.945500000000001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2"/>
        <v>4.68968000000001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0.3876</v>
      </c>
      <c r="AV17" s="154">
        <f>IF(AND(AE17&gt;3.5,AF17&gt;3.5),LOOKUP(Sheet1!V17,Sheet2!A$3:A$24,Sheet2!W$3:W$24),LOOKUP(V17,Sheet2!A$3:A$24,Sheet2!V$3:V$24))*G17</f>
        <v>0.48817586740978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3.36025815341186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1.33226762955019e-15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15.404</v>
      </c>
      <c r="BC17" s="159">
        <f t="shared" si="13"/>
        <v>15.6026666666667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4"/>
        <v>4.68968000000001</v>
      </c>
      <c r="BO17" s="124">
        <f t="shared" si="15"/>
        <v>0</v>
      </c>
      <c r="BP17" s="115"/>
      <c r="BQ17" s="56">
        <f t="shared" si="16"/>
        <v>0</v>
      </c>
      <c r="BR17" s="52">
        <f t="shared" si="17"/>
        <v>4.68968000000001</v>
      </c>
      <c r="BS17" s="52">
        <f t="shared" si="18"/>
        <v>0</v>
      </c>
      <c r="BT17" s="52">
        <f>IF(OR(LOOKUP(V17,Sheet2!A$3:A$25,Sheet2!B$3:B$25)=1,G17=0),0,AW17-AO17*0.2*G17)</f>
        <v>0</v>
      </c>
      <c r="BU17" s="52">
        <f t="shared" si="19"/>
        <v>2.13</v>
      </c>
      <c r="BV17" s="52">
        <f t="shared" si="20"/>
        <v>3.64</v>
      </c>
      <c r="BW17" s="32">
        <f t="shared" si="21"/>
        <v>0</v>
      </c>
    </row>
    <row r="18" spans="1:75">
      <c r="A18" s="110" t="s">
        <v>71</v>
      </c>
      <c r="B18" s="32">
        <v>7.7</v>
      </c>
      <c r="D18" s="110">
        <f t="shared" si="27"/>
        <v>7.22</v>
      </c>
      <c r="E18" s="32">
        <v>7.7</v>
      </c>
      <c r="F18" s="110">
        <v>6.669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22"/>
        <v>0</v>
      </c>
      <c r="T18" s="113">
        <f t="shared" si="23"/>
        <v>0</v>
      </c>
      <c r="V18" s="137">
        <f t="shared" si="2"/>
        <v>0</v>
      </c>
      <c r="W18" s="138">
        <f t="shared" si="5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6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7"/>
        <v>0</v>
      </c>
      <c r="AF18" s="138">
        <f t="shared" si="8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9"/>
        <v>0</v>
      </c>
      <c r="AM18" s="138">
        <f t="shared" si="10"/>
        <v>0</v>
      </c>
      <c r="AN18" s="138">
        <f t="shared" si="11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2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3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4"/>
        <v>0</v>
      </c>
      <c r="BO18" s="124">
        <f t="shared" si="15"/>
        <v>0</v>
      </c>
      <c r="BP18" s="115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52">
        <f>IF(OR(LOOKUP(V18,Sheet2!A$3:A$25,Sheet2!B$3:B$25)=1,G18=0),0,AW18-AO18*0.2*G18)</f>
        <v>0</v>
      </c>
      <c r="BU18" s="52">
        <f t="shared" si="19"/>
        <v>0.48</v>
      </c>
      <c r="BV18" s="52">
        <f t="shared" si="20"/>
        <v>0.96</v>
      </c>
      <c r="BW18" s="32">
        <f t="shared" si="21"/>
        <v>0</v>
      </c>
    </row>
    <row r="19" spans="1:75">
      <c r="A19" s="110" t="s">
        <v>72</v>
      </c>
      <c r="B19" s="32">
        <v>7.89</v>
      </c>
      <c r="D19" s="110">
        <f t="shared" si="27"/>
        <v>7.41</v>
      </c>
      <c r="E19" s="32">
        <v>7.89</v>
      </c>
      <c r="F19" s="110">
        <v>6.21</v>
      </c>
      <c r="G19" s="32">
        <v>14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1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2" t="str">
        <f t="shared" si="22"/>
        <v>A</v>
      </c>
      <c r="T19" s="113">
        <f t="shared" si="23"/>
        <v>0</v>
      </c>
      <c r="V19" s="137">
        <f t="shared" si="2"/>
        <v>0.3</v>
      </c>
      <c r="W19" s="138">
        <f t="shared" si="5"/>
        <v>7.41</v>
      </c>
      <c r="X19" s="138">
        <f t="shared" ref="X19:X73" si="28">IF($G19=0,0,E19)</f>
        <v>7.89</v>
      </c>
      <c r="Y19" s="138">
        <f t="shared" ref="Y19:Y73" si="29">IF($G19=0,0,F19)</f>
        <v>6.21</v>
      </c>
      <c r="Z19" s="138">
        <f>Y19+LOOKUP(V19,Sheet2!A$3:A$24,Sheet2!J$3:J$24)</f>
        <v>6.55</v>
      </c>
      <c r="AA19" s="138">
        <f t="shared" si="6"/>
        <v>7.37</v>
      </c>
      <c r="AB19" s="138">
        <f t="shared" ref="AB19:AB73" si="30">IF($G19=0,0,E20)</f>
        <v>7.85</v>
      </c>
      <c r="AC19" s="138">
        <f t="shared" ref="AC19:AC73" si="31">IF($G19=0,0,F20)</f>
        <v>6.169</v>
      </c>
      <c r="AD19" s="138">
        <f>AC19+LOOKUP(V19,Sheet2!A$3:A$24,Sheet2!J$3:J$24)</f>
        <v>6.509</v>
      </c>
      <c r="AE19" s="138">
        <f t="shared" si="7"/>
        <v>1.34</v>
      </c>
      <c r="AF19" s="138">
        <f t="shared" si="8"/>
        <v>1.341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0.35</v>
      </c>
      <c r="AJ19" s="137">
        <f t="shared" si="24"/>
        <v>0.48</v>
      </c>
      <c r="AK19" s="137">
        <f t="shared" si="25"/>
        <v>0.48</v>
      </c>
      <c r="AL19" s="138">
        <f t="shared" si="9"/>
        <v>1.86</v>
      </c>
      <c r="AM19" s="138">
        <f t="shared" si="10"/>
        <v>1.861</v>
      </c>
      <c r="AN19" s="138">
        <f t="shared" si="11"/>
        <v>1.8605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2"/>
        <v>32.29828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6.076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1.3566</v>
      </c>
      <c r="AV19" s="154">
        <f>IF(AND(AE19&gt;3.5,AF19&gt;3.5),LOOKUP(Sheet1!V19,Sheet2!A$3:A$24,Sheet2!W$3:W$24),LOOKUP(V19,Sheet2!A$3:A$24,Sheet2!V$3:V$24))*G19</f>
        <v>1.70861553593423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15.3110235369415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6.25827999999999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79.534</v>
      </c>
      <c r="BC19" s="159">
        <f t="shared" si="13"/>
        <v>71.6893333333333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4"/>
        <v>32.29828</v>
      </c>
      <c r="BO19" s="124">
        <f t="shared" si="15"/>
        <v>0</v>
      </c>
      <c r="BP19" s="115"/>
      <c r="BQ19" s="56">
        <f t="shared" si="16"/>
        <v>0</v>
      </c>
      <c r="BR19" s="52">
        <f t="shared" si="17"/>
        <v>32.29828</v>
      </c>
      <c r="BS19" s="52">
        <f t="shared" si="18"/>
        <v>0</v>
      </c>
      <c r="BT19" s="52">
        <f>IF(OR(LOOKUP(V19,Sheet2!A$3:A$25,Sheet2!B$3:B$25)=1,G19=0),0,AW19-AO19*0.2*G19)</f>
        <v>0</v>
      </c>
      <c r="BU19" s="52">
        <f t="shared" si="19"/>
        <v>2.961</v>
      </c>
      <c r="BV19" s="52">
        <f t="shared" si="20"/>
        <v>5.302</v>
      </c>
      <c r="BW19" s="32">
        <f t="shared" si="21"/>
        <v>14</v>
      </c>
    </row>
    <row r="20" spans="1:75">
      <c r="A20" s="110" t="s">
        <v>73</v>
      </c>
      <c r="B20" s="32">
        <v>7.85</v>
      </c>
      <c r="D20" s="110">
        <f t="shared" si="27"/>
        <v>7.37</v>
      </c>
      <c r="E20" s="32">
        <v>7.85</v>
      </c>
      <c r="F20" s="110">
        <v>6.169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22"/>
        <v>0</v>
      </c>
      <c r="T20" s="113">
        <f t="shared" si="23"/>
        <v>0</v>
      </c>
      <c r="V20" s="137">
        <f t="shared" si="2"/>
        <v>0</v>
      </c>
      <c r="W20" s="138">
        <f t="shared" si="5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6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7"/>
        <v>0</v>
      </c>
      <c r="AF20" s="138">
        <f t="shared" si="8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9"/>
        <v>0</v>
      </c>
      <c r="AM20" s="138">
        <f t="shared" si="10"/>
        <v>0</v>
      </c>
      <c r="AN20" s="138">
        <f t="shared" si="11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2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3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4"/>
        <v>0</v>
      </c>
      <c r="BO20" s="124">
        <f t="shared" si="15"/>
        <v>0</v>
      </c>
      <c r="BP20" s="115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52">
        <f>IF(OR(LOOKUP(V20,Sheet2!A$3:A$25,Sheet2!B$3:B$25)=1,G20=0),0,AW20-AO20*0.2*G20)</f>
        <v>0</v>
      </c>
      <c r="BU20" s="52">
        <f t="shared" si="19"/>
        <v>0.48</v>
      </c>
      <c r="BV20" s="52">
        <f t="shared" si="20"/>
        <v>0.96</v>
      </c>
      <c r="BW20" s="32">
        <f t="shared" si="21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22"/>
        <v>0</v>
      </c>
      <c r="T21" s="113">
        <f t="shared" si="23"/>
        <v>0</v>
      </c>
      <c r="V21" s="137">
        <f t="shared" si="2"/>
        <v>0</v>
      </c>
      <c r="W21" s="138">
        <f t="shared" si="5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6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7"/>
        <v>0</v>
      </c>
      <c r="AF21" s="138">
        <f t="shared" si="8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9"/>
        <v>0</v>
      </c>
      <c r="AM21" s="138">
        <f t="shared" si="10"/>
        <v>0</v>
      </c>
      <c r="AN21" s="138">
        <f t="shared" si="11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2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3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4"/>
        <v>0</v>
      </c>
      <c r="BO21" s="124">
        <f t="shared" si="15"/>
        <v>0</v>
      </c>
      <c r="BP21" s="115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5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22"/>
        <v>0</v>
      </c>
      <c r="T22" s="113">
        <f t="shared" si="23"/>
        <v>0</v>
      </c>
      <c r="V22" s="137">
        <f t="shared" si="2"/>
        <v>0</v>
      </c>
      <c r="W22" s="138">
        <f t="shared" si="5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6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7"/>
        <v>0</v>
      </c>
      <c r="AF22" s="138">
        <f t="shared" si="8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9"/>
        <v>0</v>
      </c>
      <c r="AM22" s="138">
        <f t="shared" si="10"/>
        <v>0</v>
      </c>
      <c r="AN22" s="138">
        <f t="shared" si="11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2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3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4"/>
        <v>0</v>
      </c>
      <c r="BO22" s="124">
        <f t="shared" si="15"/>
        <v>0</v>
      </c>
      <c r="BP22" s="115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5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22"/>
        <v>0</v>
      </c>
      <c r="T23" s="113">
        <f t="shared" si="23"/>
        <v>0</v>
      </c>
      <c r="V23" s="137">
        <f t="shared" si="2"/>
        <v>0</v>
      </c>
      <c r="W23" s="138">
        <f t="shared" si="5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6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7"/>
        <v>0</v>
      </c>
      <c r="AF23" s="138">
        <f t="shared" si="8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9"/>
        <v>0</v>
      </c>
      <c r="AM23" s="138">
        <f t="shared" si="10"/>
        <v>0</v>
      </c>
      <c r="AN23" s="138">
        <f t="shared" si="11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2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3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4"/>
        <v>0</v>
      </c>
      <c r="BO23" s="124">
        <f t="shared" si="15"/>
        <v>0</v>
      </c>
      <c r="BP23" s="115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5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22"/>
        <v>0</v>
      </c>
      <c r="T24" s="113">
        <f t="shared" si="23"/>
        <v>0</v>
      </c>
      <c r="V24" s="137">
        <f t="shared" si="2"/>
        <v>0</v>
      </c>
      <c r="W24" s="138">
        <f t="shared" si="5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6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7"/>
        <v>0</v>
      </c>
      <c r="AF24" s="138">
        <f t="shared" si="8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9"/>
        <v>0</v>
      </c>
      <c r="AM24" s="138">
        <f t="shared" si="10"/>
        <v>0</v>
      </c>
      <c r="AN24" s="138">
        <f t="shared" si="11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2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3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4"/>
        <v>0</v>
      </c>
      <c r="BO24" s="124">
        <f t="shared" si="15"/>
        <v>0</v>
      </c>
      <c r="BP24" s="115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5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22"/>
        <v>0</v>
      </c>
      <c r="T25" s="113">
        <f t="shared" si="23"/>
        <v>0</v>
      </c>
      <c r="V25" s="137">
        <f t="shared" si="2"/>
        <v>0</v>
      </c>
      <c r="W25" s="138">
        <f t="shared" si="5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6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7"/>
        <v>0</v>
      </c>
      <c r="AF25" s="138">
        <f t="shared" si="8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9"/>
        <v>0</v>
      </c>
      <c r="AM25" s="138">
        <f t="shared" si="10"/>
        <v>0</v>
      </c>
      <c r="AN25" s="138">
        <f t="shared" si="11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2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3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4"/>
        <v>0</v>
      </c>
      <c r="BO25" s="124">
        <f t="shared" si="15"/>
        <v>0</v>
      </c>
      <c r="BP25" s="115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5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22"/>
        <v>0</v>
      </c>
      <c r="T26" s="113">
        <f t="shared" si="23"/>
        <v>0</v>
      </c>
      <c r="V26" s="137">
        <f t="shared" si="2"/>
        <v>0</v>
      </c>
      <c r="W26" s="138">
        <f t="shared" si="5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6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7"/>
        <v>0</v>
      </c>
      <c r="AF26" s="138">
        <f t="shared" si="8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9"/>
        <v>0</v>
      </c>
      <c r="AM26" s="138">
        <f t="shared" si="10"/>
        <v>0</v>
      </c>
      <c r="AN26" s="138">
        <f t="shared" si="11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2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3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4"/>
        <v>0</v>
      </c>
      <c r="BO26" s="124">
        <f t="shared" si="15"/>
        <v>0</v>
      </c>
      <c r="BP26" s="115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5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22"/>
        <v>0</v>
      </c>
      <c r="T27" s="113">
        <f t="shared" si="23"/>
        <v>0</v>
      </c>
      <c r="V27" s="137">
        <f t="shared" si="2"/>
        <v>0</v>
      </c>
      <c r="W27" s="138">
        <f t="shared" si="5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6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7"/>
        <v>0</v>
      </c>
      <c r="AF27" s="138">
        <f t="shared" si="8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9"/>
        <v>0</v>
      </c>
      <c r="AM27" s="138">
        <f t="shared" si="10"/>
        <v>0</v>
      </c>
      <c r="AN27" s="138">
        <f t="shared" si="11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2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3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4"/>
        <v>0</v>
      </c>
      <c r="BO27" s="124">
        <f t="shared" si="15"/>
        <v>0</v>
      </c>
      <c r="BP27" s="115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5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22"/>
        <v>0</v>
      </c>
      <c r="T28" s="113">
        <f t="shared" si="23"/>
        <v>0</v>
      </c>
      <c r="V28" s="137">
        <f t="shared" si="2"/>
        <v>0</v>
      </c>
      <c r="W28" s="138">
        <f t="shared" si="5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6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7"/>
        <v>0</v>
      </c>
      <c r="AF28" s="138">
        <f t="shared" si="8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9"/>
        <v>0</v>
      </c>
      <c r="AM28" s="138">
        <f t="shared" si="10"/>
        <v>0</v>
      </c>
      <c r="AN28" s="138">
        <f t="shared" si="11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2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3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4"/>
        <v>0</v>
      </c>
      <c r="BO28" s="124">
        <f t="shared" si="15"/>
        <v>0</v>
      </c>
      <c r="BP28" s="115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5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22"/>
        <v>0</v>
      </c>
      <c r="T29" s="113">
        <f t="shared" si="23"/>
        <v>0</v>
      </c>
      <c r="V29" s="137">
        <f t="shared" si="2"/>
        <v>0</v>
      </c>
      <c r="W29" s="138">
        <f t="shared" si="5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6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7"/>
        <v>0</v>
      </c>
      <c r="AF29" s="138">
        <f t="shared" si="8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9"/>
        <v>0</v>
      </c>
      <c r="AM29" s="138">
        <f t="shared" si="10"/>
        <v>0</v>
      </c>
      <c r="AN29" s="138">
        <f t="shared" si="11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2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3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4"/>
        <v>0</v>
      </c>
      <c r="BO29" s="124">
        <f t="shared" si="15"/>
        <v>0</v>
      </c>
      <c r="BP29" s="115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5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22"/>
        <v>0</v>
      </c>
      <c r="T30" s="113">
        <f t="shared" si="23"/>
        <v>0</v>
      </c>
      <c r="V30" s="137">
        <f t="shared" si="2"/>
        <v>0</v>
      </c>
      <c r="W30" s="138">
        <f t="shared" si="5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6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7"/>
        <v>0</v>
      </c>
      <c r="AF30" s="138">
        <f t="shared" si="8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9"/>
        <v>0</v>
      </c>
      <c r="AM30" s="138">
        <f t="shared" si="10"/>
        <v>0</v>
      </c>
      <c r="AN30" s="138">
        <f t="shared" si="11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2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3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4"/>
        <v>0</v>
      </c>
      <c r="BO30" s="124">
        <f t="shared" si="15"/>
        <v>0</v>
      </c>
      <c r="BP30" s="115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5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22"/>
        <v>0</v>
      </c>
      <c r="T31" s="113">
        <f t="shared" si="23"/>
        <v>0</v>
      </c>
      <c r="V31" s="137">
        <f t="shared" si="2"/>
        <v>0</v>
      </c>
      <c r="W31" s="138">
        <f t="shared" si="5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6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7"/>
        <v>0</v>
      </c>
      <c r="AF31" s="138">
        <f t="shared" si="8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9"/>
        <v>0</v>
      </c>
      <c r="AM31" s="138">
        <f t="shared" si="10"/>
        <v>0</v>
      </c>
      <c r="AN31" s="138">
        <f t="shared" si="11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2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3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4"/>
        <v>0</v>
      </c>
      <c r="BO31" s="124">
        <f t="shared" si="15"/>
        <v>0</v>
      </c>
      <c r="BP31" s="115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5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22"/>
        <v>0</v>
      </c>
      <c r="T32" s="113">
        <f t="shared" si="23"/>
        <v>0</v>
      </c>
      <c r="V32" s="137">
        <f t="shared" si="2"/>
        <v>0</v>
      </c>
      <c r="W32" s="138">
        <f t="shared" si="5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6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7"/>
        <v>0</v>
      </c>
      <c r="AF32" s="138">
        <f t="shared" si="8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9"/>
        <v>0</v>
      </c>
      <c r="AM32" s="138">
        <f t="shared" si="10"/>
        <v>0</v>
      </c>
      <c r="AN32" s="138">
        <f t="shared" si="11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2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3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4"/>
        <v>0</v>
      </c>
      <c r="BO32" s="124">
        <f t="shared" si="15"/>
        <v>0</v>
      </c>
      <c r="BP32" s="115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5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22"/>
        <v>0</v>
      </c>
      <c r="T33" s="113">
        <f t="shared" si="23"/>
        <v>0</v>
      </c>
      <c r="V33" s="137">
        <f t="shared" si="2"/>
        <v>0</v>
      </c>
      <c r="W33" s="138">
        <f t="shared" si="5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6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7"/>
        <v>0</v>
      </c>
      <c r="AF33" s="138">
        <f t="shared" si="8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9"/>
        <v>0</v>
      </c>
      <c r="AM33" s="138">
        <f t="shared" si="10"/>
        <v>0</v>
      </c>
      <c r="AN33" s="138">
        <f t="shared" si="11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2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3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4"/>
        <v>0</v>
      </c>
      <c r="BO33" s="124">
        <f t="shared" si="15"/>
        <v>0</v>
      </c>
      <c r="BP33" s="115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5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22"/>
        <v>0</v>
      </c>
      <c r="T34" s="113">
        <f t="shared" si="23"/>
        <v>0</v>
      </c>
      <c r="V34" s="137">
        <f t="shared" si="2"/>
        <v>0</v>
      </c>
      <c r="W34" s="138">
        <f t="shared" si="5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6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7"/>
        <v>0</v>
      </c>
      <c r="AF34" s="138">
        <f t="shared" si="8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9"/>
        <v>0</v>
      </c>
      <c r="AM34" s="138">
        <f t="shared" si="10"/>
        <v>0</v>
      </c>
      <c r="AN34" s="138">
        <f t="shared" si="11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2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3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4"/>
        <v>0</v>
      </c>
      <c r="BO34" s="124">
        <f t="shared" si="15"/>
        <v>0</v>
      </c>
      <c r="BP34" s="115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5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22"/>
        <v>0</v>
      </c>
      <c r="T35" s="113">
        <f t="shared" si="23"/>
        <v>0</v>
      </c>
      <c r="V35" s="137">
        <f t="shared" si="2"/>
        <v>0</v>
      </c>
      <c r="W35" s="138">
        <f t="shared" si="5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6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7"/>
        <v>0</v>
      </c>
      <c r="AF35" s="138">
        <f t="shared" si="8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9"/>
        <v>0</v>
      </c>
      <c r="AM35" s="138">
        <f t="shared" si="10"/>
        <v>0</v>
      </c>
      <c r="AN35" s="138">
        <f t="shared" si="11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2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3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4"/>
        <v>0</v>
      </c>
      <c r="BO35" s="124">
        <f t="shared" si="15"/>
        <v>0</v>
      </c>
      <c r="BP35" s="115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5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22"/>
        <v>0</v>
      </c>
      <c r="T36" s="113">
        <f t="shared" si="23"/>
        <v>0</v>
      </c>
      <c r="V36" s="137">
        <f t="shared" si="2"/>
        <v>0</v>
      </c>
      <c r="W36" s="138">
        <f t="shared" si="5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6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7"/>
        <v>0</v>
      </c>
      <c r="AF36" s="138">
        <f t="shared" si="8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9"/>
        <v>0</v>
      </c>
      <c r="AM36" s="138">
        <f t="shared" si="10"/>
        <v>0</v>
      </c>
      <c r="AN36" s="138">
        <f t="shared" si="11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2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3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4"/>
        <v>0</v>
      </c>
      <c r="BO36" s="124">
        <f t="shared" si="15"/>
        <v>0</v>
      </c>
      <c r="BP36" s="115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5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22"/>
        <v>0</v>
      </c>
      <c r="T37" s="113">
        <f t="shared" si="23"/>
        <v>0</v>
      </c>
      <c r="V37" s="137">
        <f t="shared" si="2"/>
        <v>0</v>
      </c>
      <c r="W37" s="138">
        <f t="shared" si="5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6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7"/>
        <v>0</v>
      </c>
      <c r="AF37" s="138">
        <f t="shared" si="8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9"/>
        <v>0</v>
      </c>
      <c r="AM37" s="138">
        <f t="shared" si="10"/>
        <v>0</v>
      </c>
      <c r="AN37" s="138">
        <f t="shared" si="11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2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3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4"/>
        <v>0</v>
      </c>
      <c r="BO37" s="124">
        <f t="shared" si="15"/>
        <v>0</v>
      </c>
      <c r="BP37" s="115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5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22"/>
        <v>0</v>
      </c>
      <c r="T38" s="113">
        <f t="shared" si="23"/>
        <v>0</v>
      </c>
      <c r="V38" s="137">
        <f t="shared" si="2"/>
        <v>0</v>
      </c>
      <c r="W38" s="138">
        <f t="shared" si="5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6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7"/>
        <v>0</v>
      </c>
      <c r="AF38" s="138">
        <f t="shared" si="8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9"/>
        <v>0</v>
      </c>
      <c r="AM38" s="138">
        <f t="shared" si="10"/>
        <v>0</v>
      </c>
      <c r="AN38" s="138">
        <f t="shared" si="11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2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3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4"/>
        <v>0</v>
      </c>
      <c r="BO38" s="124">
        <f t="shared" si="15"/>
        <v>0</v>
      </c>
      <c r="BP38" s="115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5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22"/>
        <v>0</v>
      </c>
      <c r="T39" s="113">
        <f t="shared" si="23"/>
        <v>0</v>
      </c>
      <c r="V39" s="137">
        <f t="shared" si="2"/>
        <v>0</v>
      </c>
      <c r="W39" s="138">
        <f t="shared" si="5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6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7"/>
        <v>0</v>
      </c>
      <c r="AF39" s="138">
        <f t="shared" si="8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9"/>
        <v>0</v>
      </c>
      <c r="AM39" s="138">
        <f t="shared" si="10"/>
        <v>0</v>
      </c>
      <c r="AN39" s="138">
        <f t="shared" si="11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2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3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4"/>
        <v>0</v>
      </c>
      <c r="BO39" s="124">
        <f t="shared" si="15"/>
        <v>0</v>
      </c>
      <c r="BP39" s="115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5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22"/>
        <v>0</v>
      </c>
      <c r="T40" s="113">
        <f t="shared" si="23"/>
        <v>0</v>
      </c>
      <c r="V40" s="137">
        <f t="shared" si="2"/>
        <v>0</v>
      </c>
      <c r="W40" s="138">
        <f t="shared" si="5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6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7"/>
        <v>0</v>
      </c>
      <c r="AF40" s="138">
        <f t="shared" si="8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9"/>
        <v>0</v>
      </c>
      <c r="AM40" s="138">
        <f t="shared" si="10"/>
        <v>0</v>
      </c>
      <c r="AN40" s="138">
        <f t="shared" si="11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2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3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4"/>
        <v>0</v>
      </c>
      <c r="BO40" s="124">
        <f t="shared" si="15"/>
        <v>0</v>
      </c>
      <c r="BP40" s="115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5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22"/>
        <v>0</v>
      </c>
      <c r="T41" s="113">
        <f t="shared" si="23"/>
        <v>0</v>
      </c>
      <c r="V41" s="137">
        <f t="shared" si="2"/>
        <v>0</v>
      </c>
      <c r="W41" s="138">
        <f t="shared" si="5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6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7"/>
        <v>0</v>
      </c>
      <c r="AF41" s="138">
        <f t="shared" si="8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9"/>
        <v>0</v>
      </c>
      <c r="AM41" s="138">
        <f t="shared" si="10"/>
        <v>0</v>
      </c>
      <c r="AN41" s="138">
        <f t="shared" si="11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2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3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4"/>
        <v>0</v>
      </c>
      <c r="BO41" s="124">
        <f t="shared" si="15"/>
        <v>0</v>
      </c>
      <c r="BP41" s="115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5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22"/>
        <v>0</v>
      </c>
      <c r="T42" s="113">
        <f t="shared" si="23"/>
        <v>0</v>
      </c>
      <c r="V42" s="137">
        <f t="shared" si="2"/>
        <v>0</v>
      </c>
      <c r="W42" s="138">
        <f t="shared" si="5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6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7"/>
        <v>0</v>
      </c>
      <c r="AF42" s="138">
        <f t="shared" si="8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9"/>
        <v>0</v>
      </c>
      <c r="AM42" s="138">
        <f t="shared" si="10"/>
        <v>0</v>
      </c>
      <c r="AN42" s="138">
        <f t="shared" si="11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2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3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4"/>
        <v>0</v>
      </c>
      <c r="BO42" s="124">
        <f t="shared" si="15"/>
        <v>0</v>
      </c>
      <c r="BP42" s="115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5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22"/>
        <v>0</v>
      </c>
      <c r="T43" s="113">
        <f t="shared" si="23"/>
        <v>0</v>
      </c>
      <c r="V43" s="137">
        <f t="shared" si="2"/>
        <v>0</v>
      </c>
      <c r="W43" s="138">
        <f t="shared" si="5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6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7"/>
        <v>0</v>
      </c>
      <c r="AF43" s="138">
        <f t="shared" si="8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9"/>
        <v>0</v>
      </c>
      <c r="AM43" s="138">
        <f t="shared" si="10"/>
        <v>0</v>
      </c>
      <c r="AN43" s="138">
        <f t="shared" si="11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2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3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4"/>
        <v>0</v>
      </c>
      <c r="BO43" s="124">
        <f t="shared" si="15"/>
        <v>0</v>
      </c>
      <c r="BP43" s="115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5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22"/>
        <v>0</v>
      </c>
      <c r="T44" s="113">
        <f t="shared" si="23"/>
        <v>0</v>
      </c>
      <c r="V44" s="137">
        <f t="shared" si="2"/>
        <v>0</v>
      </c>
      <c r="W44" s="138">
        <f t="shared" si="5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6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7"/>
        <v>0</v>
      </c>
      <c r="AF44" s="138">
        <f t="shared" si="8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9"/>
        <v>0</v>
      </c>
      <c r="AM44" s="138">
        <f t="shared" si="10"/>
        <v>0</v>
      </c>
      <c r="AN44" s="138">
        <f t="shared" si="11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2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3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4"/>
        <v>0</v>
      </c>
      <c r="BO44" s="124">
        <f t="shared" si="15"/>
        <v>0</v>
      </c>
      <c r="BP44" s="115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5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22"/>
        <v>0</v>
      </c>
      <c r="T45" s="113">
        <f t="shared" si="23"/>
        <v>0</v>
      </c>
      <c r="V45" s="137">
        <f t="shared" si="2"/>
        <v>0</v>
      </c>
      <c r="W45" s="138">
        <f t="shared" si="5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6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7"/>
        <v>0</v>
      </c>
      <c r="AF45" s="138">
        <f t="shared" si="8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9"/>
        <v>0</v>
      </c>
      <c r="AM45" s="138">
        <f t="shared" si="10"/>
        <v>0</v>
      </c>
      <c r="AN45" s="138">
        <f t="shared" si="11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2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3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4"/>
        <v>0</v>
      </c>
      <c r="BO45" s="124">
        <f t="shared" si="15"/>
        <v>0</v>
      </c>
      <c r="BP45" s="115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5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22"/>
        <v>0</v>
      </c>
      <c r="T46" s="113">
        <f t="shared" si="23"/>
        <v>0</v>
      </c>
      <c r="V46" s="137">
        <f t="shared" si="2"/>
        <v>0</v>
      </c>
      <c r="W46" s="138">
        <f t="shared" si="5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6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7"/>
        <v>0</v>
      </c>
      <c r="AF46" s="138">
        <f t="shared" si="8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9"/>
        <v>0</v>
      </c>
      <c r="AM46" s="138">
        <f t="shared" si="10"/>
        <v>0</v>
      </c>
      <c r="AN46" s="138">
        <f t="shared" si="11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2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3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4"/>
        <v>0</v>
      </c>
      <c r="BO46" s="124">
        <f t="shared" si="15"/>
        <v>0</v>
      </c>
      <c r="BP46" s="115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5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22"/>
        <v>0</v>
      </c>
      <c r="T47" s="113">
        <f t="shared" si="23"/>
        <v>0</v>
      </c>
      <c r="V47" s="137">
        <f t="shared" si="2"/>
        <v>0</v>
      </c>
      <c r="W47" s="138">
        <f t="shared" si="5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6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7"/>
        <v>0</v>
      </c>
      <c r="AF47" s="138">
        <f t="shared" si="8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9"/>
        <v>0</v>
      </c>
      <c r="AM47" s="138">
        <f t="shared" si="10"/>
        <v>0</v>
      </c>
      <c r="AN47" s="138">
        <f t="shared" si="11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2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3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4"/>
        <v>0</v>
      </c>
      <c r="BO47" s="124">
        <f t="shared" si="15"/>
        <v>0</v>
      </c>
      <c r="BP47" s="115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5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22"/>
        <v>0</v>
      </c>
      <c r="T48" s="113">
        <f t="shared" si="23"/>
        <v>0</v>
      </c>
      <c r="V48" s="137">
        <f t="shared" si="2"/>
        <v>0</v>
      </c>
      <c r="W48" s="138">
        <f t="shared" si="5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6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7"/>
        <v>0</v>
      </c>
      <c r="AF48" s="138">
        <f t="shared" si="8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9"/>
        <v>0</v>
      </c>
      <c r="AM48" s="138">
        <f t="shared" si="10"/>
        <v>0</v>
      </c>
      <c r="AN48" s="138">
        <f t="shared" si="11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2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3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4"/>
        <v>0</v>
      </c>
      <c r="BO48" s="124">
        <f t="shared" si="15"/>
        <v>0</v>
      </c>
      <c r="BP48" s="115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5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22"/>
        <v>0</v>
      </c>
      <c r="T49" s="113">
        <f t="shared" si="23"/>
        <v>0</v>
      </c>
      <c r="V49" s="137">
        <f t="shared" si="2"/>
        <v>0</v>
      </c>
      <c r="W49" s="138">
        <f t="shared" si="5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6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7"/>
        <v>0</v>
      </c>
      <c r="AF49" s="138">
        <f t="shared" si="8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9"/>
        <v>0</v>
      </c>
      <c r="AM49" s="138">
        <f t="shared" si="10"/>
        <v>0</v>
      </c>
      <c r="AN49" s="138">
        <f t="shared" si="11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2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3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4"/>
        <v>0</v>
      </c>
      <c r="BO49" s="124">
        <f t="shared" si="15"/>
        <v>0</v>
      </c>
      <c r="BP49" s="115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5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22"/>
        <v>0</v>
      </c>
      <c r="T50" s="113">
        <f t="shared" si="23"/>
        <v>0</v>
      </c>
      <c r="V50" s="137">
        <f t="shared" si="2"/>
        <v>0</v>
      </c>
      <c r="W50" s="138">
        <f t="shared" si="5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6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7"/>
        <v>0</v>
      </c>
      <c r="AF50" s="138">
        <f t="shared" si="8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9"/>
        <v>0</v>
      </c>
      <c r="AM50" s="138">
        <f t="shared" si="10"/>
        <v>0</v>
      </c>
      <c r="AN50" s="138">
        <f t="shared" si="11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2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3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4"/>
        <v>0</v>
      </c>
      <c r="BO50" s="124">
        <f t="shared" si="15"/>
        <v>0</v>
      </c>
      <c r="BP50" s="115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5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22"/>
        <v>0</v>
      </c>
      <c r="T51" s="113">
        <f t="shared" si="23"/>
        <v>0</v>
      </c>
      <c r="V51" s="137">
        <f t="shared" si="2"/>
        <v>0</v>
      </c>
      <c r="W51" s="138">
        <f t="shared" si="5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6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7"/>
        <v>0</v>
      </c>
      <c r="AF51" s="138">
        <f t="shared" si="8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9"/>
        <v>0</v>
      </c>
      <c r="AM51" s="138">
        <f t="shared" si="10"/>
        <v>0</v>
      </c>
      <c r="AN51" s="138">
        <f t="shared" si="11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2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3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4"/>
        <v>0</v>
      </c>
      <c r="BO51" s="124">
        <f t="shared" si="15"/>
        <v>0</v>
      </c>
      <c r="BP51" s="115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5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22"/>
        <v>0</v>
      </c>
      <c r="T52" s="113">
        <f t="shared" si="23"/>
        <v>0</v>
      </c>
      <c r="V52" s="137">
        <f t="shared" si="2"/>
        <v>0</v>
      </c>
      <c r="W52" s="138">
        <f t="shared" si="5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6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7"/>
        <v>0</v>
      </c>
      <c r="AF52" s="138">
        <f t="shared" si="8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9"/>
        <v>0</v>
      </c>
      <c r="AM52" s="138">
        <f t="shared" si="10"/>
        <v>0</v>
      </c>
      <c r="AN52" s="138">
        <f t="shared" si="11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2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3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4"/>
        <v>0</v>
      </c>
      <c r="BO52" s="124">
        <f t="shared" si="15"/>
        <v>0</v>
      </c>
      <c r="BP52" s="115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5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22"/>
        <v>0</v>
      </c>
      <c r="T53" s="113">
        <f t="shared" si="23"/>
        <v>0</v>
      </c>
      <c r="V53" s="137">
        <f t="shared" si="2"/>
        <v>0</v>
      </c>
      <c r="W53" s="138">
        <f t="shared" si="5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6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7"/>
        <v>0</v>
      </c>
      <c r="AF53" s="138">
        <f t="shared" si="8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9"/>
        <v>0</v>
      </c>
      <c r="AM53" s="138">
        <f t="shared" si="10"/>
        <v>0</v>
      </c>
      <c r="AN53" s="138">
        <f t="shared" si="11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2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3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4"/>
        <v>0</v>
      </c>
      <c r="BO53" s="124">
        <f t="shared" si="15"/>
        <v>0</v>
      </c>
      <c r="BP53" s="115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5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22"/>
        <v>0</v>
      </c>
      <c r="T54" s="113">
        <f t="shared" si="23"/>
        <v>0</v>
      </c>
      <c r="V54" s="137">
        <f t="shared" si="2"/>
        <v>0</v>
      </c>
      <c r="W54" s="138">
        <f t="shared" si="5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6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7"/>
        <v>0</v>
      </c>
      <c r="AF54" s="138">
        <f t="shared" si="8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9"/>
        <v>0</v>
      </c>
      <c r="AM54" s="138">
        <f t="shared" si="10"/>
        <v>0</v>
      </c>
      <c r="AN54" s="138">
        <f t="shared" si="11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2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3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4"/>
        <v>0</v>
      </c>
      <c r="BO54" s="124">
        <f t="shared" si="15"/>
        <v>0</v>
      </c>
      <c r="BP54" s="115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5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22"/>
        <v>0</v>
      </c>
      <c r="T55" s="113">
        <f t="shared" si="23"/>
        <v>0</v>
      </c>
      <c r="V55" s="137">
        <f t="shared" si="2"/>
        <v>0</v>
      </c>
      <c r="W55" s="138">
        <f t="shared" si="5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6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7"/>
        <v>0</v>
      </c>
      <c r="AF55" s="138">
        <f t="shared" si="8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9"/>
        <v>0</v>
      </c>
      <c r="AM55" s="138">
        <f t="shared" si="10"/>
        <v>0</v>
      </c>
      <c r="AN55" s="138">
        <f t="shared" si="11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2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3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4"/>
        <v>0</v>
      </c>
      <c r="BO55" s="124">
        <f t="shared" si="15"/>
        <v>0</v>
      </c>
      <c r="BP55" s="115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5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22"/>
        <v>0</v>
      </c>
      <c r="T56" s="113">
        <f t="shared" si="23"/>
        <v>0</v>
      </c>
      <c r="V56" s="137">
        <f t="shared" si="2"/>
        <v>0</v>
      </c>
      <c r="W56" s="138">
        <f t="shared" si="5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6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7"/>
        <v>0</v>
      </c>
      <c r="AF56" s="138">
        <f t="shared" si="8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9"/>
        <v>0</v>
      </c>
      <c r="AM56" s="138">
        <f t="shared" si="10"/>
        <v>0</v>
      </c>
      <c r="AN56" s="138">
        <f t="shared" si="11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2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3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4"/>
        <v>0</v>
      </c>
      <c r="BO56" s="124">
        <f t="shared" si="15"/>
        <v>0</v>
      </c>
      <c r="BP56" s="115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5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22"/>
        <v>0</v>
      </c>
      <c r="T57" s="113">
        <f t="shared" si="23"/>
        <v>0</v>
      </c>
      <c r="V57" s="137">
        <f t="shared" si="2"/>
        <v>0</v>
      </c>
      <c r="W57" s="138">
        <f t="shared" si="5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6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7"/>
        <v>0</v>
      </c>
      <c r="AF57" s="138">
        <f t="shared" si="8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9"/>
        <v>0</v>
      </c>
      <c r="AM57" s="138">
        <f t="shared" si="10"/>
        <v>0</v>
      </c>
      <c r="AN57" s="138">
        <f t="shared" si="11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2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3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4"/>
        <v>0</v>
      </c>
      <c r="BO57" s="124">
        <f t="shared" si="15"/>
        <v>0</v>
      </c>
      <c r="BP57" s="115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5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22"/>
        <v>0</v>
      </c>
      <c r="T58" s="113">
        <f t="shared" si="23"/>
        <v>0</v>
      </c>
      <c r="V58" s="137">
        <f t="shared" si="2"/>
        <v>0</v>
      </c>
      <c r="W58" s="138">
        <f t="shared" si="5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6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7"/>
        <v>0</v>
      </c>
      <c r="AF58" s="138">
        <f t="shared" si="8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9"/>
        <v>0</v>
      </c>
      <c r="AM58" s="138">
        <f t="shared" si="10"/>
        <v>0</v>
      </c>
      <c r="AN58" s="138">
        <f t="shared" si="11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2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3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4"/>
        <v>0</v>
      </c>
      <c r="BO58" s="124">
        <f t="shared" si="15"/>
        <v>0</v>
      </c>
      <c r="BP58" s="115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5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22"/>
        <v>0</v>
      </c>
      <c r="T59" s="113">
        <f t="shared" si="23"/>
        <v>0</v>
      </c>
      <c r="V59" s="137">
        <f t="shared" si="2"/>
        <v>0</v>
      </c>
      <c r="W59" s="138">
        <f t="shared" si="5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6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7"/>
        <v>0</v>
      </c>
      <c r="AF59" s="138">
        <f t="shared" si="8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9"/>
        <v>0</v>
      </c>
      <c r="AM59" s="138">
        <f t="shared" si="10"/>
        <v>0</v>
      </c>
      <c r="AN59" s="138">
        <f t="shared" si="11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2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3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4"/>
        <v>0</v>
      </c>
      <c r="BO59" s="124">
        <f t="shared" si="15"/>
        <v>0</v>
      </c>
      <c r="BP59" s="115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5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22"/>
        <v>0</v>
      </c>
      <c r="T60" s="113">
        <f t="shared" si="23"/>
        <v>0</v>
      </c>
      <c r="V60" s="137">
        <f t="shared" si="2"/>
        <v>0</v>
      </c>
      <c r="W60" s="138">
        <f t="shared" si="5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6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7"/>
        <v>0</v>
      </c>
      <c r="AF60" s="138">
        <f t="shared" si="8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9"/>
        <v>0</v>
      </c>
      <c r="AM60" s="138">
        <f t="shared" si="10"/>
        <v>0</v>
      </c>
      <c r="AN60" s="138">
        <f t="shared" si="11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2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3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4"/>
        <v>0</v>
      </c>
      <c r="BO60" s="124">
        <f t="shared" si="15"/>
        <v>0</v>
      </c>
      <c r="BP60" s="115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5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22"/>
        <v>0</v>
      </c>
      <c r="T61" s="113">
        <f t="shared" si="23"/>
        <v>0</v>
      </c>
      <c r="V61" s="137">
        <f t="shared" si="2"/>
        <v>0</v>
      </c>
      <c r="W61" s="138">
        <f t="shared" si="5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6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7"/>
        <v>0</v>
      </c>
      <c r="AF61" s="138">
        <f t="shared" si="8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9"/>
        <v>0</v>
      </c>
      <c r="AM61" s="138">
        <f t="shared" si="10"/>
        <v>0</v>
      </c>
      <c r="AN61" s="138">
        <f t="shared" si="11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2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3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4"/>
        <v>0</v>
      </c>
      <c r="BO61" s="124">
        <f t="shared" si="15"/>
        <v>0</v>
      </c>
      <c r="BP61" s="115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5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22"/>
        <v>0</v>
      </c>
      <c r="T62" s="113">
        <f t="shared" si="23"/>
        <v>0</v>
      </c>
      <c r="V62" s="137">
        <f t="shared" si="2"/>
        <v>0</v>
      </c>
      <c r="W62" s="138">
        <f t="shared" si="5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6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7"/>
        <v>0</v>
      </c>
      <c r="AF62" s="138">
        <f t="shared" si="8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9"/>
        <v>0</v>
      </c>
      <c r="AM62" s="138">
        <f t="shared" si="10"/>
        <v>0</v>
      </c>
      <c r="AN62" s="138">
        <f t="shared" si="11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2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3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4"/>
        <v>0</v>
      </c>
      <c r="BO62" s="124">
        <f t="shared" si="15"/>
        <v>0</v>
      </c>
      <c r="BP62" s="115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5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22"/>
        <v>0</v>
      </c>
      <c r="T63" s="113">
        <f t="shared" si="23"/>
        <v>0</v>
      </c>
      <c r="V63" s="137">
        <f t="shared" si="2"/>
        <v>0</v>
      </c>
      <c r="W63" s="138">
        <f t="shared" si="5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6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7"/>
        <v>0</v>
      </c>
      <c r="AF63" s="138">
        <f t="shared" si="8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9"/>
        <v>0</v>
      </c>
      <c r="AM63" s="138">
        <f t="shared" si="10"/>
        <v>0</v>
      </c>
      <c r="AN63" s="138">
        <f t="shared" si="11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2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3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4"/>
        <v>0</v>
      </c>
      <c r="BO63" s="124">
        <f t="shared" si="15"/>
        <v>0</v>
      </c>
      <c r="BP63" s="115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5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22"/>
        <v>0</v>
      </c>
      <c r="T64" s="113">
        <f t="shared" si="23"/>
        <v>0</v>
      </c>
      <c r="V64" s="137">
        <f t="shared" si="2"/>
        <v>0</v>
      </c>
      <c r="W64" s="138">
        <f t="shared" si="5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6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7"/>
        <v>0</v>
      </c>
      <c r="AF64" s="138">
        <f t="shared" si="8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9"/>
        <v>0</v>
      </c>
      <c r="AM64" s="138">
        <f t="shared" si="10"/>
        <v>0</v>
      </c>
      <c r="AN64" s="138">
        <f t="shared" si="11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2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3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4"/>
        <v>0</v>
      </c>
      <c r="BO64" s="124">
        <f t="shared" si="15"/>
        <v>0</v>
      </c>
      <c r="BP64" s="115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5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22"/>
        <v>0</v>
      </c>
      <c r="T65" s="113">
        <f t="shared" si="23"/>
        <v>0</v>
      </c>
      <c r="V65" s="137">
        <f t="shared" si="2"/>
        <v>0</v>
      </c>
      <c r="W65" s="138">
        <f t="shared" si="5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6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7"/>
        <v>0</v>
      </c>
      <c r="AF65" s="138">
        <f t="shared" si="8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9"/>
        <v>0</v>
      </c>
      <c r="AM65" s="138">
        <f t="shared" si="10"/>
        <v>0</v>
      </c>
      <c r="AN65" s="138">
        <f t="shared" si="11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2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3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4"/>
        <v>0</v>
      </c>
      <c r="BO65" s="124">
        <f t="shared" si="15"/>
        <v>0</v>
      </c>
      <c r="BP65" s="115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5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22"/>
        <v>0</v>
      </c>
      <c r="T66" s="113">
        <f t="shared" si="23"/>
        <v>0</v>
      </c>
      <c r="V66" s="137">
        <f t="shared" si="2"/>
        <v>0</v>
      </c>
      <c r="W66" s="138">
        <f t="shared" si="5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6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7"/>
        <v>0</v>
      </c>
      <c r="AF66" s="138">
        <f t="shared" si="8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9"/>
        <v>0</v>
      </c>
      <c r="AM66" s="138">
        <f t="shared" si="10"/>
        <v>0</v>
      </c>
      <c r="AN66" s="138">
        <f t="shared" si="11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2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3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4"/>
        <v>0</v>
      </c>
      <c r="BO66" s="124">
        <f t="shared" si="15"/>
        <v>0</v>
      </c>
      <c r="BP66" s="115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5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22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5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6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7"/>
        <v>0</v>
      </c>
      <c r="AF67" s="138">
        <f t="shared" si="8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9"/>
        <v>0</v>
      </c>
      <c r="AM67" s="138">
        <f t="shared" si="10"/>
        <v>0</v>
      </c>
      <c r="AN67" s="138">
        <f t="shared" si="11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2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3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4"/>
        <v>0</v>
      </c>
      <c r="BO67" s="124">
        <f t="shared" si="15"/>
        <v>0</v>
      </c>
      <c r="BP67" s="115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5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si="22"/>
        <v>0</v>
      </c>
      <c r="T68" s="113">
        <f t="shared" si="23"/>
        <v>0</v>
      </c>
      <c r="V68" s="137">
        <f t="shared" si="33"/>
        <v>0</v>
      </c>
      <c r="W68" s="138">
        <f t="shared" ref="W68:W131" si="34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5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6">X68-Z68</f>
        <v>0</v>
      </c>
      <c r="AF68" s="138">
        <f t="shared" ref="AF68:AF131" si="37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8">IF(G68=0,0,IF(W68=0,X68-Y68+AH68+AI68,W68-Y68+AH68+AI68))</f>
        <v>0</v>
      </c>
      <c r="AM68" s="138">
        <f t="shared" ref="AM68:AM131" si="39">IF(G68=0,0,IF(AA68=0,AB68-AC68+AH68+AI68,AA68-AC68+AH68+AI68))</f>
        <v>0</v>
      </c>
      <c r="AN68" s="138">
        <f t="shared" ref="AN68:AN131" si="40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1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2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3">IF(O68=1,(AQ68+AR68)*(AN68-P68)/AN68,AQ68+AR68)</f>
        <v>0</v>
      </c>
      <c r="BO68" s="124">
        <f t="shared" ref="BO68:BO131" si="44">P68*G68*AO68</f>
        <v>0</v>
      </c>
      <c r="BP68" s="115"/>
      <c r="BQ68" s="56">
        <f t="shared" ref="BQ68:BQ131" si="45">BP68/0.35*(AN68+2+AJ68)</f>
        <v>0</v>
      </c>
      <c r="BR68" s="52">
        <f t="shared" ref="BR68:BR131" si="46">IF(OR(S68="a",S68="E",S68="无"),BN68,0)</f>
        <v>0</v>
      </c>
      <c r="BS68" s="52">
        <f t="shared" ref="BS68:BS131" si="47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8">(MAX(AL68,AM68)+AJ68)*1+AO68*0.5</f>
        <v>0</v>
      </c>
      <c r="BV68" s="52">
        <f t="shared" ref="BV68:BV131" si="49">(MAX(AL68,AM68)+AJ68)*2+AO68*0.5</f>
        <v>0</v>
      </c>
      <c r="BW68" s="32">
        <f t="shared" ref="BW68:BW131" si="50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ref="S69:S132" si="51">IF(G69=0,0,IF((MAX(AL69,AM69)+AJ69)&gt;6,"顶管",IF((MAX(AL69,AM69)+AJ69)&gt;5,"D",IF((MAX(AL69,AM69)+AJ69)&gt;4,"C",IF((MAX(AL69,AM69)+AJ69)&gt;3,"B",IF((MAX(AL69,AM69)+AJ69)&gt;1,"A","无"))))))</f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4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5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6"/>
        <v>0</v>
      </c>
      <c r="AF69" s="138">
        <f t="shared" si="37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8"/>
        <v>0</v>
      </c>
      <c r="AM69" s="138">
        <f t="shared" si="39"/>
        <v>0</v>
      </c>
      <c r="AN69" s="138">
        <f t="shared" si="40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1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2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3"/>
        <v>0</v>
      </c>
      <c r="BO69" s="124">
        <f t="shared" si="44"/>
        <v>0</v>
      </c>
      <c r="BP69" s="115"/>
      <c r="BQ69" s="56">
        <f t="shared" si="45"/>
        <v>0</v>
      </c>
      <c r="BR69" s="52">
        <f t="shared" si="46"/>
        <v>0</v>
      </c>
      <c r="BS69" s="52">
        <f t="shared" si="47"/>
        <v>0</v>
      </c>
      <c r="BT69" s="52">
        <f>IF(OR(LOOKUP(V69,Sheet2!A$3:A$25,Sheet2!B$3:B$25)=1,G69=0),0,AW69-AO69*0.2*G69)</f>
        <v>0</v>
      </c>
      <c r="BU69" s="52">
        <f t="shared" si="48"/>
        <v>0</v>
      </c>
      <c r="BV69" s="52">
        <f t="shared" si="49"/>
        <v>0</v>
      </c>
      <c r="BW69" s="32">
        <f t="shared" si="50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51"/>
        <v>0</v>
      </c>
      <c r="T70" s="113">
        <f t="shared" si="52"/>
        <v>0</v>
      </c>
      <c r="V70" s="137">
        <f t="shared" si="33"/>
        <v>0</v>
      </c>
      <c r="W70" s="138">
        <f t="shared" si="34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5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6"/>
        <v>0</v>
      </c>
      <c r="AF70" s="138">
        <f t="shared" si="37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8"/>
        <v>0</v>
      </c>
      <c r="AM70" s="138">
        <f t="shared" si="39"/>
        <v>0</v>
      </c>
      <c r="AN70" s="138">
        <f t="shared" si="40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1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2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3"/>
        <v>0</v>
      </c>
      <c r="BO70" s="124">
        <f t="shared" si="44"/>
        <v>0</v>
      </c>
      <c r="BP70" s="115"/>
      <c r="BQ70" s="56">
        <f t="shared" si="45"/>
        <v>0</v>
      </c>
      <c r="BR70" s="52">
        <f t="shared" si="46"/>
        <v>0</v>
      </c>
      <c r="BS70" s="52">
        <f t="shared" si="47"/>
        <v>0</v>
      </c>
      <c r="BT70" s="52">
        <f>IF(OR(LOOKUP(V70,Sheet2!A$3:A$25,Sheet2!B$3:B$25)=1,G70=0),0,AW70-AO70*0.2*G70)</f>
        <v>0</v>
      </c>
      <c r="BU70" s="52">
        <f t="shared" si="48"/>
        <v>0</v>
      </c>
      <c r="BV70" s="52">
        <f t="shared" si="49"/>
        <v>0</v>
      </c>
      <c r="BW70" s="32">
        <f t="shared" si="50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51"/>
        <v>0</v>
      </c>
      <c r="T71" s="113">
        <f t="shared" si="52"/>
        <v>0</v>
      </c>
      <c r="V71" s="137">
        <f t="shared" si="33"/>
        <v>0</v>
      </c>
      <c r="W71" s="138">
        <f t="shared" si="34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5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6"/>
        <v>0</v>
      </c>
      <c r="AF71" s="138">
        <f t="shared" si="37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8"/>
        <v>0</v>
      </c>
      <c r="AM71" s="138">
        <f t="shared" si="39"/>
        <v>0</v>
      </c>
      <c r="AN71" s="138">
        <f t="shared" si="40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1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2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3"/>
        <v>0</v>
      </c>
      <c r="BO71" s="124">
        <f t="shared" si="44"/>
        <v>0</v>
      </c>
      <c r="BP71" s="115"/>
      <c r="BQ71" s="56">
        <f t="shared" si="45"/>
        <v>0</v>
      </c>
      <c r="BR71" s="52">
        <f t="shared" si="46"/>
        <v>0</v>
      </c>
      <c r="BS71" s="52">
        <f t="shared" si="47"/>
        <v>0</v>
      </c>
      <c r="BT71" s="52">
        <f>IF(OR(LOOKUP(V71,Sheet2!A$3:A$25,Sheet2!B$3:B$25)=1,G71=0),0,AW71-AO71*0.2*G71)</f>
        <v>0</v>
      </c>
      <c r="BU71" s="52">
        <f t="shared" si="48"/>
        <v>0</v>
      </c>
      <c r="BV71" s="52">
        <f t="shared" si="49"/>
        <v>0</v>
      </c>
      <c r="BW71" s="32">
        <f t="shared" si="50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51"/>
        <v>0</v>
      </c>
      <c r="T72" s="113">
        <f t="shared" si="52"/>
        <v>0</v>
      </c>
      <c r="V72" s="137">
        <f t="shared" si="33"/>
        <v>0</v>
      </c>
      <c r="W72" s="138">
        <f t="shared" si="34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5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6"/>
        <v>0</v>
      </c>
      <c r="AF72" s="138">
        <f t="shared" si="37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8"/>
        <v>0</v>
      </c>
      <c r="AM72" s="138">
        <f t="shared" si="39"/>
        <v>0</v>
      </c>
      <c r="AN72" s="138">
        <f t="shared" si="40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1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2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3"/>
        <v>0</v>
      </c>
      <c r="BO72" s="124">
        <f t="shared" si="44"/>
        <v>0</v>
      </c>
      <c r="BP72" s="115"/>
      <c r="BQ72" s="56">
        <f t="shared" si="45"/>
        <v>0</v>
      </c>
      <c r="BR72" s="52">
        <f t="shared" si="46"/>
        <v>0</v>
      </c>
      <c r="BS72" s="52">
        <f t="shared" si="47"/>
        <v>0</v>
      </c>
      <c r="BT72" s="52">
        <f>IF(OR(LOOKUP(V72,Sheet2!A$3:A$25,Sheet2!B$3:B$25)=1,G72=0),0,AW72-AO72*0.2*G72)</f>
        <v>0</v>
      </c>
      <c r="BU72" s="52">
        <f t="shared" si="48"/>
        <v>0</v>
      </c>
      <c r="BV72" s="52">
        <f t="shared" si="49"/>
        <v>0</v>
      </c>
      <c r="BW72" s="32">
        <f t="shared" si="50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51"/>
        <v>0</v>
      </c>
      <c r="T73" s="113">
        <f t="shared" si="52"/>
        <v>0</v>
      </c>
      <c r="V73" s="137">
        <f t="shared" si="33"/>
        <v>0</v>
      </c>
      <c r="W73" s="138">
        <f t="shared" si="34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5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6"/>
        <v>0</v>
      </c>
      <c r="AF73" s="138">
        <f t="shared" si="37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8"/>
        <v>0</v>
      </c>
      <c r="AM73" s="138">
        <f t="shared" si="39"/>
        <v>0</v>
      </c>
      <c r="AN73" s="138">
        <f t="shared" si="40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1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2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3"/>
        <v>0</v>
      </c>
      <c r="BO73" s="124">
        <f t="shared" si="44"/>
        <v>0</v>
      </c>
      <c r="BP73" s="115"/>
      <c r="BQ73" s="56">
        <f t="shared" si="45"/>
        <v>0</v>
      </c>
      <c r="BR73" s="52">
        <f t="shared" si="46"/>
        <v>0</v>
      </c>
      <c r="BS73" s="52">
        <f t="shared" si="47"/>
        <v>0</v>
      </c>
      <c r="BT73" s="52">
        <f>IF(OR(LOOKUP(V73,Sheet2!A$3:A$25,Sheet2!B$3:B$25)=1,G73=0),0,AW73-AO73*0.2*G73)</f>
        <v>0</v>
      </c>
      <c r="BU73" s="52">
        <f t="shared" si="48"/>
        <v>0</v>
      </c>
      <c r="BV73" s="52">
        <f t="shared" si="49"/>
        <v>0</v>
      </c>
      <c r="BW73" s="32">
        <f t="shared" si="50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51"/>
        <v>0</v>
      </c>
      <c r="T74" s="113">
        <f t="shared" si="52"/>
        <v>0</v>
      </c>
      <c r="V74" s="137">
        <f t="shared" si="33"/>
        <v>0</v>
      </c>
      <c r="W74" s="138">
        <f t="shared" si="34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5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6"/>
        <v>0</v>
      </c>
      <c r="AF74" s="138">
        <f t="shared" si="37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8"/>
        <v>0</v>
      </c>
      <c r="AM74" s="138">
        <f t="shared" si="39"/>
        <v>0</v>
      </c>
      <c r="AN74" s="138">
        <f t="shared" si="40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1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2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3"/>
        <v>0</v>
      </c>
      <c r="BO74" s="124">
        <f t="shared" si="44"/>
        <v>0</v>
      </c>
      <c r="BP74" s="115"/>
      <c r="BQ74" s="56">
        <f t="shared" si="45"/>
        <v>0</v>
      </c>
      <c r="BR74" s="52">
        <f t="shared" si="46"/>
        <v>0</v>
      </c>
      <c r="BS74" s="52">
        <f t="shared" si="47"/>
        <v>0</v>
      </c>
      <c r="BT74" s="52">
        <f>IF(OR(LOOKUP(V74,Sheet2!A$3:A$25,Sheet2!B$3:B$25)=1,G74=0),0,AW74-AO74*0.2*G74)</f>
        <v>0</v>
      </c>
      <c r="BU74" s="52">
        <f t="shared" si="48"/>
        <v>0</v>
      </c>
      <c r="BV74" s="52">
        <f t="shared" si="49"/>
        <v>0</v>
      </c>
      <c r="BW74" s="32">
        <f t="shared" si="50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51"/>
        <v>0</v>
      </c>
      <c r="T75" s="113">
        <f t="shared" si="52"/>
        <v>0</v>
      </c>
      <c r="V75" s="137">
        <f t="shared" si="33"/>
        <v>0</v>
      </c>
      <c r="W75" s="138">
        <f t="shared" si="34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5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6"/>
        <v>0</v>
      </c>
      <c r="AF75" s="138">
        <f t="shared" si="37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8"/>
        <v>0</v>
      </c>
      <c r="AM75" s="138">
        <f t="shared" si="39"/>
        <v>0</v>
      </c>
      <c r="AN75" s="138">
        <f t="shared" si="40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1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2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3"/>
        <v>0</v>
      </c>
      <c r="BO75" s="124">
        <f t="shared" si="44"/>
        <v>0</v>
      </c>
      <c r="BP75" s="115"/>
      <c r="BQ75" s="56">
        <f t="shared" si="45"/>
        <v>0</v>
      </c>
      <c r="BR75" s="52">
        <f t="shared" si="46"/>
        <v>0</v>
      </c>
      <c r="BS75" s="52">
        <f t="shared" si="47"/>
        <v>0</v>
      </c>
      <c r="BT75" s="52">
        <f>IF(OR(LOOKUP(V75,Sheet2!A$3:A$25,Sheet2!B$3:B$25)=1,G75=0),0,AW75-AO75*0.2*G75)</f>
        <v>0</v>
      </c>
      <c r="BU75" s="52">
        <f t="shared" si="48"/>
        <v>0</v>
      </c>
      <c r="BV75" s="52">
        <f t="shared" si="49"/>
        <v>0</v>
      </c>
      <c r="BW75" s="32">
        <f t="shared" si="50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51"/>
        <v>0</v>
      </c>
      <c r="T76" s="113">
        <f t="shared" si="52"/>
        <v>0</v>
      </c>
      <c r="V76" s="137">
        <f t="shared" si="33"/>
        <v>0</v>
      </c>
      <c r="W76" s="138">
        <f t="shared" si="34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5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6"/>
        <v>0</v>
      </c>
      <c r="AF76" s="138">
        <f t="shared" si="37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8"/>
        <v>0</v>
      </c>
      <c r="AM76" s="138">
        <f t="shared" si="39"/>
        <v>0</v>
      </c>
      <c r="AN76" s="138">
        <f t="shared" si="40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1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2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3"/>
        <v>0</v>
      </c>
      <c r="BO76" s="124">
        <f t="shared" si="44"/>
        <v>0</v>
      </c>
      <c r="BP76" s="115"/>
      <c r="BQ76" s="56">
        <f t="shared" si="45"/>
        <v>0</v>
      </c>
      <c r="BR76" s="52">
        <f t="shared" si="46"/>
        <v>0</v>
      </c>
      <c r="BS76" s="52">
        <f t="shared" si="47"/>
        <v>0</v>
      </c>
      <c r="BT76" s="52">
        <f>IF(OR(LOOKUP(V76,Sheet2!A$3:A$25,Sheet2!B$3:B$25)=1,G76=0),0,AW76-AO76*0.2*G76)</f>
        <v>0</v>
      </c>
      <c r="BU76" s="52">
        <f t="shared" si="48"/>
        <v>0</v>
      </c>
      <c r="BV76" s="52">
        <f t="shared" si="49"/>
        <v>0</v>
      </c>
      <c r="BW76" s="32">
        <f t="shared" si="50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51"/>
        <v>0</v>
      </c>
      <c r="T77" s="113">
        <f t="shared" si="52"/>
        <v>0</v>
      </c>
      <c r="V77" s="137">
        <f t="shared" si="33"/>
        <v>0</v>
      </c>
      <c r="W77" s="138">
        <f t="shared" si="34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5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6"/>
        <v>0</v>
      </c>
      <c r="AF77" s="138">
        <f t="shared" si="37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8"/>
        <v>0</v>
      </c>
      <c r="AM77" s="138">
        <f t="shared" si="39"/>
        <v>0</v>
      </c>
      <c r="AN77" s="138">
        <f t="shared" si="40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1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2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3"/>
        <v>0</v>
      </c>
      <c r="BO77" s="124">
        <f t="shared" si="44"/>
        <v>0</v>
      </c>
      <c r="BP77" s="115"/>
      <c r="BQ77" s="56">
        <f t="shared" si="45"/>
        <v>0</v>
      </c>
      <c r="BR77" s="52">
        <f t="shared" si="46"/>
        <v>0</v>
      </c>
      <c r="BS77" s="52">
        <f t="shared" si="47"/>
        <v>0</v>
      </c>
      <c r="BT77" s="52">
        <f>IF(OR(LOOKUP(V77,Sheet2!A$3:A$25,Sheet2!B$3:B$25)=1,G77=0),0,AW77-AO77*0.2*G77)</f>
        <v>0</v>
      </c>
      <c r="BU77" s="52">
        <f t="shared" si="48"/>
        <v>0</v>
      </c>
      <c r="BV77" s="52">
        <f t="shared" si="49"/>
        <v>0</v>
      </c>
      <c r="BW77" s="32">
        <f t="shared" si="50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51"/>
        <v>0</v>
      </c>
      <c r="T78" s="113">
        <f t="shared" si="52"/>
        <v>0</v>
      </c>
      <c r="V78" s="137">
        <f t="shared" si="33"/>
        <v>0</v>
      </c>
      <c r="W78" s="138">
        <f t="shared" si="34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5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6"/>
        <v>0</v>
      </c>
      <c r="AF78" s="138">
        <f t="shared" si="37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8"/>
        <v>0</v>
      </c>
      <c r="AM78" s="138">
        <f t="shared" si="39"/>
        <v>0</v>
      </c>
      <c r="AN78" s="138">
        <f t="shared" si="40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1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2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3"/>
        <v>0</v>
      </c>
      <c r="BO78" s="124">
        <f t="shared" si="44"/>
        <v>0</v>
      </c>
      <c r="BP78" s="115"/>
      <c r="BQ78" s="56">
        <f t="shared" si="45"/>
        <v>0</v>
      </c>
      <c r="BR78" s="52">
        <f t="shared" si="46"/>
        <v>0</v>
      </c>
      <c r="BS78" s="52">
        <f t="shared" si="47"/>
        <v>0</v>
      </c>
      <c r="BT78" s="52">
        <f>IF(OR(LOOKUP(V78,Sheet2!A$3:A$25,Sheet2!B$3:B$25)=1,G78=0),0,AW78-AO78*0.2*G78)</f>
        <v>0</v>
      </c>
      <c r="BU78" s="52">
        <f t="shared" si="48"/>
        <v>0</v>
      </c>
      <c r="BV78" s="52">
        <f t="shared" si="49"/>
        <v>0</v>
      </c>
      <c r="BW78" s="32">
        <f t="shared" si="50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51"/>
        <v>0</v>
      </c>
      <c r="T79" s="113">
        <f t="shared" si="52"/>
        <v>0</v>
      </c>
      <c r="V79" s="137">
        <f t="shared" si="33"/>
        <v>0</v>
      </c>
      <c r="W79" s="138">
        <f t="shared" si="34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5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6"/>
        <v>0</v>
      </c>
      <c r="AF79" s="138">
        <f t="shared" si="37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8"/>
        <v>0</v>
      </c>
      <c r="AM79" s="138">
        <f t="shared" si="39"/>
        <v>0</v>
      </c>
      <c r="AN79" s="138">
        <f t="shared" si="40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1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2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3"/>
        <v>0</v>
      </c>
      <c r="BO79" s="124">
        <f t="shared" si="44"/>
        <v>0</v>
      </c>
      <c r="BP79" s="115"/>
      <c r="BQ79" s="56">
        <f t="shared" si="45"/>
        <v>0</v>
      </c>
      <c r="BR79" s="52">
        <f t="shared" si="46"/>
        <v>0</v>
      </c>
      <c r="BS79" s="52">
        <f t="shared" si="47"/>
        <v>0</v>
      </c>
      <c r="BT79" s="52">
        <f>IF(OR(LOOKUP(V79,Sheet2!A$3:A$25,Sheet2!B$3:B$25)=1,G79=0),0,AW79-AO79*0.2*G79)</f>
        <v>0</v>
      </c>
      <c r="BU79" s="52">
        <f t="shared" si="48"/>
        <v>0</v>
      </c>
      <c r="BV79" s="52">
        <f t="shared" si="49"/>
        <v>0</v>
      </c>
      <c r="BW79" s="32">
        <f t="shared" si="50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51"/>
        <v>0</v>
      </c>
      <c r="T80" s="113">
        <f t="shared" si="52"/>
        <v>0</v>
      </c>
      <c r="V80" s="137">
        <f t="shared" si="33"/>
        <v>0</v>
      </c>
      <c r="W80" s="138">
        <f t="shared" si="34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5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6"/>
        <v>0</v>
      </c>
      <c r="AF80" s="138">
        <f t="shared" si="37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8"/>
        <v>0</v>
      </c>
      <c r="AM80" s="138">
        <f t="shared" si="39"/>
        <v>0</v>
      </c>
      <c r="AN80" s="138">
        <f t="shared" si="40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1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2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3"/>
        <v>0</v>
      </c>
      <c r="BO80" s="124">
        <f t="shared" si="44"/>
        <v>0</v>
      </c>
      <c r="BP80" s="115"/>
      <c r="BQ80" s="56">
        <f t="shared" si="45"/>
        <v>0</v>
      </c>
      <c r="BR80" s="52">
        <f t="shared" si="46"/>
        <v>0</v>
      </c>
      <c r="BS80" s="52">
        <f t="shared" si="47"/>
        <v>0</v>
      </c>
      <c r="BT80" s="52">
        <f>IF(OR(LOOKUP(V80,Sheet2!A$3:A$25,Sheet2!B$3:B$25)=1,G80=0),0,AW80-AO80*0.2*G80)</f>
        <v>0</v>
      </c>
      <c r="BU80" s="52">
        <f t="shared" si="48"/>
        <v>0</v>
      </c>
      <c r="BV80" s="52">
        <f t="shared" si="49"/>
        <v>0</v>
      </c>
      <c r="BW80" s="32">
        <f t="shared" si="50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51"/>
        <v>0</v>
      </c>
      <c r="T81" s="113">
        <f t="shared" si="52"/>
        <v>0</v>
      </c>
      <c r="V81" s="137">
        <f t="shared" si="33"/>
        <v>0</v>
      </c>
      <c r="W81" s="138">
        <f t="shared" si="34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5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6"/>
        <v>0</v>
      </c>
      <c r="AF81" s="138">
        <f t="shared" si="37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8"/>
        <v>0</v>
      </c>
      <c r="AM81" s="138">
        <f t="shared" si="39"/>
        <v>0</v>
      </c>
      <c r="AN81" s="138">
        <f t="shared" si="40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1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2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3"/>
        <v>0</v>
      </c>
      <c r="BO81" s="124">
        <f t="shared" si="44"/>
        <v>0</v>
      </c>
      <c r="BP81" s="115"/>
      <c r="BQ81" s="56">
        <f t="shared" si="45"/>
        <v>0</v>
      </c>
      <c r="BR81" s="52">
        <f t="shared" si="46"/>
        <v>0</v>
      </c>
      <c r="BS81" s="52">
        <f t="shared" si="47"/>
        <v>0</v>
      </c>
      <c r="BT81" s="52">
        <f>IF(OR(LOOKUP(V81,Sheet2!A$3:A$25,Sheet2!B$3:B$25)=1,G81=0),0,AW81-AO81*0.2*G81)</f>
        <v>0</v>
      </c>
      <c r="BU81" s="52">
        <f t="shared" si="48"/>
        <v>0</v>
      </c>
      <c r="BV81" s="52">
        <f t="shared" si="49"/>
        <v>0</v>
      </c>
      <c r="BW81" s="32">
        <f t="shared" si="50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51"/>
        <v>0</v>
      </c>
      <c r="T82" s="113">
        <f t="shared" si="52"/>
        <v>0</v>
      </c>
      <c r="V82" s="137">
        <f t="shared" si="33"/>
        <v>0</v>
      </c>
      <c r="W82" s="138">
        <f t="shared" si="34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5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6"/>
        <v>0</v>
      </c>
      <c r="AF82" s="138">
        <f t="shared" si="37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8"/>
        <v>0</v>
      </c>
      <c r="AM82" s="138">
        <f t="shared" si="39"/>
        <v>0</v>
      </c>
      <c r="AN82" s="138">
        <f t="shared" si="40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1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2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3"/>
        <v>0</v>
      </c>
      <c r="BO82" s="124">
        <f t="shared" si="44"/>
        <v>0</v>
      </c>
      <c r="BP82" s="115"/>
      <c r="BQ82" s="56">
        <f t="shared" si="45"/>
        <v>0</v>
      </c>
      <c r="BR82" s="52">
        <f t="shared" si="46"/>
        <v>0</v>
      </c>
      <c r="BS82" s="52">
        <f t="shared" si="47"/>
        <v>0</v>
      </c>
      <c r="BT82" s="52">
        <f>IF(OR(LOOKUP(V82,Sheet2!A$3:A$25,Sheet2!B$3:B$25)=1,G82=0),0,AW82-AO82*0.2*G82)</f>
        <v>0</v>
      </c>
      <c r="BU82" s="52">
        <f t="shared" si="48"/>
        <v>0</v>
      </c>
      <c r="BV82" s="52">
        <f t="shared" si="49"/>
        <v>0</v>
      </c>
      <c r="BW82" s="32">
        <f t="shared" si="50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51"/>
        <v>0</v>
      </c>
      <c r="T83" s="113">
        <f t="shared" si="52"/>
        <v>0</v>
      </c>
      <c r="V83" s="137">
        <f t="shared" si="33"/>
        <v>0</v>
      </c>
      <c r="W83" s="138">
        <f t="shared" si="34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5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6"/>
        <v>0</v>
      </c>
      <c r="AF83" s="138">
        <f t="shared" si="37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8"/>
        <v>0</v>
      </c>
      <c r="AM83" s="138">
        <f t="shared" si="39"/>
        <v>0</v>
      </c>
      <c r="AN83" s="138">
        <f t="shared" si="40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1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2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3"/>
        <v>0</v>
      </c>
      <c r="BO83" s="124">
        <f t="shared" si="44"/>
        <v>0</v>
      </c>
      <c r="BP83" s="115"/>
      <c r="BQ83" s="56">
        <f t="shared" si="45"/>
        <v>0</v>
      </c>
      <c r="BR83" s="52">
        <f t="shared" si="46"/>
        <v>0</v>
      </c>
      <c r="BS83" s="52">
        <f t="shared" si="47"/>
        <v>0</v>
      </c>
      <c r="BT83" s="52">
        <f>IF(OR(LOOKUP(V83,Sheet2!A$3:A$25,Sheet2!B$3:B$25)=1,G83=0),0,AW83-AO83*0.2*G83)</f>
        <v>0</v>
      </c>
      <c r="BU83" s="52">
        <f t="shared" si="48"/>
        <v>0</v>
      </c>
      <c r="BV83" s="52">
        <f t="shared" si="49"/>
        <v>0</v>
      </c>
      <c r="BW83" s="32">
        <f t="shared" si="50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51"/>
        <v>0</v>
      </c>
      <c r="T84" s="113">
        <f t="shared" si="52"/>
        <v>0</v>
      </c>
      <c r="V84" s="137">
        <f t="shared" si="33"/>
        <v>0</v>
      </c>
      <c r="W84" s="138">
        <f t="shared" si="34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5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6"/>
        <v>0</v>
      </c>
      <c r="AF84" s="138">
        <f t="shared" si="37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8"/>
        <v>0</v>
      </c>
      <c r="AM84" s="138">
        <f t="shared" si="39"/>
        <v>0</v>
      </c>
      <c r="AN84" s="138">
        <f t="shared" si="40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1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2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3"/>
        <v>0</v>
      </c>
      <c r="BO84" s="124">
        <f t="shared" si="44"/>
        <v>0</v>
      </c>
      <c r="BP84" s="115"/>
      <c r="BQ84" s="56">
        <f t="shared" si="45"/>
        <v>0</v>
      </c>
      <c r="BR84" s="52">
        <f t="shared" si="46"/>
        <v>0</v>
      </c>
      <c r="BS84" s="52">
        <f t="shared" si="47"/>
        <v>0</v>
      </c>
      <c r="BT84" s="52">
        <f>IF(OR(LOOKUP(V84,Sheet2!A$3:A$25,Sheet2!B$3:B$25)=1,G84=0),0,AW84-AO84*0.2*G84)</f>
        <v>0</v>
      </c>
      <c r="BU84" s="52">
        <f t="shared" si="48"/>
        <v>0</v>
      </c>
      <c r="BV84" s="52">
        <f t="shared" si="49"/>
        <v>0</v>
      </c>
      <c r="BW84" s="32">
        <f t="shared" si="50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51"/>
        <v>0</v>
      </c>
      <c r="T85" s="113">
        <f t="shared" si="52"/>
        <v>0</v>
      </c>
      <c r="V85" s="137">
        <f t="shared" si="33"/>
        <v>0</v>
      </c>
      <c r="W85" s="138">
        <f t="shared" si="34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5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6"/>
        <v>0</v>
      </c>
      <c r="AF85" s="138">
        <f t="shared" si="37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8"/>
        <v>0</v>
      </c>
      <c r="AM85" s="138">
        <f t="shared" si="39"/>
        <v>0</v>
      </c>
      <c r="AN85" s="138">
        <f t="shared" si="40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1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2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3"/>
        <v>0</v>
      </c>
      <c r="BO85" s="124">
        <f t="shared" si="44"/>
        <v>0</v>
      </c>
      <c r="BP85" s="115"/>
      <c r="BQ85" s="56">
        <f t="shared" si="45"/>
        <v>0</v>
      </c>
      <c r="BR85" s="52">
        <f t="shared" si="46"/>
        <v>0</v>
      </c>
      <c r="BS85" s="52">
        <f t="shared" si="47"/>
        <v>0</v>
      </c>
      <c r="BT85" s="52">
        <f>IF(OR(LOOKUP(V85,Sheet2!A$3:A$25,Sheet2!B$3:B$25)=1,G85=0),0,AW85-AO85*0.2*G85)</f>
        <v>0</v>
      </c>
      <c r="BU85" s="52">
        <f t="shared" si="48"/>
        <v>0</v>
      </c>
      <c r="BV85" s="52">
        <f t="shared" si="49"/>
        <v>0</v>
      </c>
      <c r="BW85" s="32">
        <f t="shared" si="50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51"/>
        <v>0</v>
      </c>
      <c r="T86" s="113">
        <f t="shared" si="52"/>
        <v>0</v>
      </c>
      <c r="V86" s="137">
        <f t="shared" si="33"/>
        <v>0</v>
      </c>
      <c r="W86" s="138">
        <f t="shared" si="34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5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6"/>
        <v>0</v>
      </c>
      <c r="AF86" s="138">
        <f t="shared" si="37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8"/>
        <v>0</v>
      </c>
      <c r="AM86" s="138">
        <f t="shared" si="39"/>
        <v>0</v>
      </c>
      <c r="AN86" s="138">
        <f t="shared" si="40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1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2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3"/>
        <v>0</v>
      </c>
      <c r="BO86" s="124">
        <f t="shared" si="44"/>
        <v>0</v>
      </c>
      <c r="BP86" s="115"/>
      <c r="BQ86" s="56">
        <f t="shared" si="45"/>
        <v>0</v>
      </c>
      <c r="BR86" s="52">
        <f t="shared" si="46"/>
        <v>0</v>
      </c>
      <c r="BS86" s="52">
        <f t="shared" si="47"/>
        <v>0</v>
      </c>
      <c r="BT86" s="52">
        <f>IF(OR(LOOKUP(V86,Sheet2!A$3:A$25,Sheet2!B$3:B$25)=1,G86=0),0,AW86-AO86*0.2*G86)</f>
        <v>0</v>
      </c>
      <c r="BU86" s="52">
        <f t="shared" si="48"/>
        <v>0</v>
      </c>
      <c r="BV86" s="52">
        <f t="shared" si="49"/>
        <v>0</v>
      </c>
      <c r="BW86" s="32">
        <f t="shared" si="50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51"/>
        <v>0</v>
      </c>
      <c r="T87" s="113">
        <f t="shared" si="52"/>
        <v>0</v>
      </c>
      <c r="V87" s="137">
        <f t="shared" si="33"/>
        <v>0</v>
      </c>
      <c r="W87" s="138">
        <f t="shared" si="34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5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6"/>
        <v>0</v>
      </c>
      <c r="AF87" s="138">
        <f t="shared" si="37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8"/>
        <v>0</v>
      </c>
      <c r="AM87" s="138">
        <f t="shared" si="39"/>
        <v>0</v>
      </c>
      <c r="AN87" s="138">
        <f t="shared" si="40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1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2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3"/>
        <v>0</v>
      </c>
      <c r="BO87" s="124">
        <f t="shared" si="44"/>
        <v>0</v>
      </c>
      <c r="BP87" s="115"/>
      <c r="BQ87" s="56">
        <f t="shared" si="45"/>
        <v>0</v>
      </c>
      <c r="BR87" s="52">
        <f t="shared" si="46"/>
        <v>0</v>
      </c>
      <c r="BS87" s="52">
        <f t="shared" si="47"/>
        <v>0</v>
      </c>
      <c r="BT87" s="52">
        <f>IF(OR(LOOKUP(V87,Sheet2!A$3:A$25,Sheet2!B$3:B$25)=1,G87=0),0,AW87-AO87*0.2*G87)</f>
        <v>0</v>
      </c>
      <c r="BU87" s="52">
        <f t="shared" si="48"/>
        <v>0</v>
      </c>
      <c r="BV87" s="52">
        <f t="shared" si="49"/>
        <v>0</v>
      </c>
      <c r="BW87" s="32">
        <f t="shared" si="50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51"/>
        <v>0</v>
      </c>
      <c r="T88" s="113">
        <f t="shared" si="52"/>
        <v>0</v>
      </c>
      <c r="V88" s="137">
        <f t="shared" si="33"/>
        <v>0</v>
      </c>
      <c r="W88" s="138">
        <f t="shared" si="34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5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6"/>
        <v>0</v>
      </c>
      <c r="AF88" s="138">
        <f t="shared" si="37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8"/>
        <v>0</v>
      </c>
      <c r="AM88" s="138">
        <f t="shared" si="39"/>
        <v>0</v>
      </c>
      <c r="AN88" s="138">
        <f t="shared" si="40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1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2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3"/>
        <v>0</v>
      </c>
      <c r="BO88" s="124">
        <f t="shared" si="44"/>
        <v>0</v>
      </c>
      <c r="BP88" s="115"/>
      <c r="BQ88" s="56">
        <f t="shared" si="45"/>
        <v>0</v>
      </c>
      <c r="BR88" s="52">
        <f t="shared" si="46"/>
        <v>0</v>
      </c>
      <c r="BS88" s="52">
        <f t="shared" si="47"/>
        <v>0</v>
      </c>
      <c r="BT88" s="52">
        <f>IF(OR(LOOKUP(V88,Sheet2!A$3:A$25,Sheet2!B$3:B$25)=1,G88=0),0,AW88-AO88*0.2*G88)</f>
        <v>0</v>
      </c>
      <c r="BU88" s="52">
        <f t="shared" si="48"/>
        <v>0</v>
      </c>
      <c r="BV88" s="52">
        <f t="shared" si="49"/>
        <v>0</v>
      </c>
      <c r="BW88" s="32">
        <f t="shared" si="50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51"/>
        <v>0</v>
      </c>
      <c r="T89" s="113">
        <f t="shared" si="52"/>
        <v>0</v>
      </c>
      <c r="V89" s="137">
        <f t="shared" si="33"/>
        <v>0</v>
      </c>
      <c r="W89" s="138">
        <f t="shared" si="34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5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6"/>
        <v>0</v>
      </c>
      <c r="AF89" s="138">
        <f t="shared" si="37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8"/>
        <v>0</v>
      </c>
      <c r="AM89" s="138">
        <f t="shared" si="39"/>
        <v>0</v>
      </c>
      <c r="AN89" s="138">
        <f t="shared" si="40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1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2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3"/>
        <v>0</v>
      </c>
      <c r="BO89" s="124">
        <f t="shared" si="44"/>
        <v>0</v>
      </c>
      <c r="BP89" s="115"/>
      <c r="BQ89" s="56">
        <f t="shared" si="45"/>
        <v>0</v>
      </c>
      <c r="BR89" s="52">
        <f t="shared" si="46"/>
        <v>0</v>
      </c>
      <c r="BS89" s="52">
        <f t="shared" si="47"/>
        <v>0</v>
      </c>
      <c r="BT89" s="52">
        <f>IF(OR(LOOKUP(V89,Sheet2!A$3:A$25,Sheet2!B$3:B$25)=1,G89=0),0,AW89-AO89*0.2*G89)</f>
        <v>0</v>
      </c>
      <c r="BU89" s="52">
        <f t="shared" si="48"/>
        <v>0</v>
      </c>
      <c r="BV89" s="52">
        <f t="shared" si="49"/>
        <v>0</v>
      </c>
      <c r="BW89" s="32">
        <f t="shared" si="50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51"/>
        <v>0</v>
      </c>
      <c r="T90" s="113">
        <f t="shared" si="52"/>
        <v>0</v>
      </c>
      <c r="V90" s="137">
        <f t="shared" si="33"/>
        <v>0</v>
      </c>
      <c r="W90" s="138">
        <f t="shared" si="34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5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6"/>
        <v>0</v>
      </c>
      <c r="AF90" s="138">
        <f t="shared" si="37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8"/>
        <v>0</v>
      </c>
      <c r="AM90" s="138">
        <f t="shared" si="39"/>
        <v>0</v>
      </c>
      <c r="AN90" s="138">
        <f t="shared" si="40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1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2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3"/>
        <v>0</v>
      </c>
      <c r="BO90" s="124">
        <f t="shared" si="44"/>
        <v>0</v>
      </c>
      <c r="BP90" s="115"/>
      <c r="BQ90" s="56">
        <f t="shared" si="45"/>
        <v>0</v>
      </c>
      <c r="BR90" s="52">
        <f t="shared" si="46"/>
        <v>0</v>
      </c>
      <c r="BS90" s="52">
        <f t="shared" si="47"/>
        <v>0</v>
      </c>
      <c r="BT90" s="52">
        <f>IF(OR(LOOKUP(V90,Sheet2!A$3:A$25,Sheet2!B$3:B$25)=1,G90=0),0,AW90-AO90*0.2*G90)</f>
        <v>0</v>
      </c>
      <c r="BU90" s="52">
        <f t="shared" si="48"/>
        <v>0</v>
      </c>
      <c r="BV90" s="52">
        <f t="shared" si="49"/>
        <v>0</v>
      </c>
      <c r="BW90" s="32">
        <f t="shared" si="50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51"/>
        <v>0</v>
      </c>
      <c r="T91" s="113">
        <f t="shared" si="52"/>
        <v>0</v>
      </c>
      <c r="V91" s="137">
        <f t="shared" si="33"/>
        <v>0</v>
      </c>
      <c r="W91" s="138">
        <f t="shared" si="34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5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6"/>
        <v>0</v>
      </c>
      <c r="AF91" s="138">
        <f t="shared" si="37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8"/>
        <v>0</v>
      </c>
      <c r="AM91" s="138">
        <f t="shared" si="39"/>
        <v>0</v>
      </c>
      <c r="AN91" s="138">
        <f t="shared" si="40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1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2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3"/>
        <v>0</v>
      </c>
      <c r="BO91" s="124">
        <f t="shared" si="44"/>
        <v>0</v>
      </c>
      <c r="BP91" s="115"/>
      <c r="BQ91" s="56">
        <f t="shared" si="45"/>
        <v>0</v>
      </c>
      <c r="BR91" s="52">
        <f t="shared" si="46"/>
        <v>0</v>
      </c>
      <c r="BS91" s="52">
        <f t="shared" si="47"/>
        <v>0</v>
      </c>
      <c r="BT91" s="52">
        <f>IF(OR(LOOKUP(V91,Sheet2!A$3:A$25,Sheet2!B$3:B$25)=1,G91=0),0,AW91-AO91*0.2*G91)</f>
        <v>0</v>
      </c>
      <c r="BU91" s="52">
        <f t="shared" si="48"/>
        <v>0</v>
      </c>
      <c r="BV91" s="52">
        <f t="shared" si="49"/>
        <v>0</v>
      </c>
      <c r="BW91" s="32">
        <f t="shared" si="50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51"/>
        <v>0</v>
      </c>
      <c r="T92" s="113">
        <f t="shared" si="52"/>
        <v>0</v>
      </c>
      <c r="V92" s="137">
        <f t="shared" si="33"/>
        <v>0</v>
      </c>
      <c r="W92" s="138">
        <f t="shared" si="34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5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6"/>
        <v>0</v>
      </c>
      <c r="AF92" s="138">
        <f t="shared" si="37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8"/>
        <v>0</v>
      </c>
      <c r="AM92" s="138">
        <f t="shared" si="39"/>
        <v>0</v>
      </c>
      <c r="AN92" s="138">
        <f t="shared" si="40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1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2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3"/>
        <v>0</v>
      </c>
      <c r="BO92" s="124">
        <f t="shared" si="44"/>
        <v>0</v>
      </c>
      <c r="BP92" s="115"/>
      <c r="BQ92" s="56">
        <f t="shared" si="45"/>
        <v>0</v>
      </c>
      <c r="BR92" s="52">
        <f t="shared" si="46"/>
        <v>0</v>
      </c>
      <c r="BS92" s="52">
        <f t="shared" si="47"/>
        <v>0</v>
      </c>
      <c r="BT92" s="52">
        <f>IF(OR(LOOKUP(V92,Sheet2!A$3:A$25,Sheet2!B$3:B$25)=1,G92=0),0,AW92-AO92*0.2*G92)</f>
        <v>0</v>
      </c>
      <c r="BU92" s="52">
        <f t="shared" si="48"/>
        <v>0</v>
      </c>
      <c r="BV92" s="52">
        <f t="shared" si="49"/>
        <v>0</v>
      </c>
      <c r="BW92" s="32">
        <f t="shared" si="50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51"/>
        <v>0</v>
      </c>
      <c r="T93" s="113">
        <f t="shared" si="52"/>
        <v>0</v>
      </c>
      <c r="V93" s="137">
        <f t="shared" si="33"/>
        <v>0</v>
      </c>
      <c r="W93" s="138">
        <f t="shared" si="34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5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6"/>
        <v>0</v>
      </c>
      <c r="AF93" s="138">
        <f t="shared" si="37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8"/>
        <v>0</v>
      </c>
      <c r="AM93" s="138">
        <f t="shared" si="39"/>
        <v>0</v>
      </c>
      <c r="AN93" s="138">
        <f t="shared" si="40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1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2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3"/>
        <v>0</v>
      </c>
      <c r="BO93" s="124">
        <f t="shared" si="44"/>
        <v>0</v>
      </c>
      <c r="BP93" s="115"/>
      <c r="BQ93" s="56">
        <f t="shared" si="45"/>
        <v>0</v>
      </c>
      <c r="BR93" s="52">
        <f t="shared" si="46"/>
        <v>0</v>
      </c>
      <c r="BS93" s="52">
        <f t="shared" si="47"/>
        <v>0</v>
      </c>
      <c r="BT93" s="52">
        <f>IF(OR(LOOKUP(V93,Sheet2!A$3:A$25,Sheet2!B$3:B$25)=1,G93=0),0,AW93-AO93*0.2*G93)</f>
        <v>0</v>
      </c>
      <c r="BU93" s="52">
        <f t="shared" si="48"/>
        <v>0</v>
      </c>
      <c r="BV93" s="52">
        <f t="shared" si="49"/>
        <v>0</v>
      </c>
      <c r="BW93" s="32">
        <f t="shared" si="50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51"/>
        <v>0</v>
      </c>
      <c r="T94" s="113">
        <f t="shared" si="52"/>
        <v>0</v>
      </c>
      <c r="V94" s="137">
        <f t="shared" si="33"/>
        <v>0</v>
      </c>
      <c r="W94" s="138">
        <f t="shared" si="34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5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6"/>
        <v>0</v>
      </c>
      <c r="AF94" s="138">
        <f t="shared" si="37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8"/>
        <v>0</v>
      </c>
      <c r="AM94" s="138">
        <f t="shared" si="39"/>
        <v>0</v>
      </c>
      <c r="AN94" s="138">
        <f t="shared" si="40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1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2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3"/>
        <v>0</v>
      </c>
      <c r="BO94" s="124">
        <f t="shared" si="44"/>
        <v>0</v>
      </c>
      <c r="BP94" s="115"/>
      <c r="BQ94" s="56">
        <f t="shared" si="45"/>
        <v>0</v>
      </c>
      <c r="BR94" s="52">
        <f t="shared" si="46"/>
        <v>0</v>
      </c>
      <c r="BS94" s="52">
        <f t="shared" si="47"/>
        <v>0</v>
      </c>
      <c r="BT94" s="52">
        <f>IF(OR(LOOKUP(V94,Sheet2!A$3:A$25,Sheet2!B$3:B$25)=1,G94=0),0,AW94-AO94*0.2*G94)</f>
        <v>0</v>
      </c>
      <c r="BU94" s="52">
        <f t="shared" si="48"/>
        <v>0</v>
      </c>
      <c r="BV94" s="52">
        <f t="shared" si="49"/>
        <v>0</v>
      </c>
      <c r="BW94" s="32">
        <f t="shared" si="50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51"/>
        <v>0</v>
      </c>
      <c r="T95" s="113">
        <f t="shared" si="52"/>
        <v>0</v>
      </c>
      <c r="V95" s="137">
        <f t="shared" si="33"/>
        <v>0</v>
      </c>
      <c r="W95" s="138">
        <f t="shared" si="34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5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6"/>
        <v>0</v>
      </c>
      <c r="AF95" s="138">
        <f t="shared" si="37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8"/>
        <v>0</v>
      </c>
      <c r="AM95" s="138">
        <f t="shared" si="39"/>
        <v>0</v>
      </c>
      <c r="AN95" s="138">
        <f t="shared" si="40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1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2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3"/>
        <v>0</v>
      </c>
      <c r="BO95" s="124">
        <f t="shared" si="44"/>
        <v>0</v>
      </c>
      <c r="BP95" s="115"/>
      <c r="BQ95" s="56">
        <f t="shared" si="45"/>
        <v>0</v>
      </c>
      <c r="BR95" s="52">
        <f t="shared" si="46"/>
        <v>0</v>
      </c>
      <c r="BS95" s="52">
        <f t="shared" si="47"/>
        <v>0</v>
      </c>
      <c r="BT95" s="52">
        <f>IF(OR(LOOKUP(V95,Sheet2!A$3:A$25,Sheet2!B$3:B$25)=1,G95=0),0,AW95-AO95*0.2*G95)</f>
        <v>0</v>
      </c>
      <c r="BU95" s="52">
        <f t="shared" si="48"/>
        <v>0</v>
      </c>
      <c r="BV95" s="52">
        <f t="shared" si="49"/>
        <v>0</v>
      </c>
      <c r="BW95" s="32">
        <f t="shared" si="50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51"/>
        <v>0</v>
      </c>
      <c r="T96" s="113">
        <f t="shared" si="52"/>
        <v>0</v>
      </c>
      <c r="V96" s="137">
        <f t="shared" si="33"/>
        <v>0</v>
      </c>
      <c r="W96" s="138">
        <f t="shared" si="34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5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6"/>
        <v>0</v>
      </c>
      <c r="AF96" s="138">
        <f t="shared" si="37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8"/>
        <v>0</v>
      </c>
      <c r="AM96" s="138">
        <f t="shared" si="39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1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2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3"/>
        <v>0</v>
      </c>
      <c r="BO96" s="124">
        <f t="shared" si="44"/>
        <v>0</v>
      </c>
      <c r="BP96" s="115"/>
      <c r="BQ96" s="56">
        <f t="shared" si="45"/>
        <v>0</v>
      </c>
      <c r="BR96" s="52">
        <f t="shared" si="46"/>
        <v>0</v>
      </c>
      <c r="BS96" s="52">
        <f t="shared" si="47"/>
        <v>0</v>
      </c>
      <c r="BT96" s="52">
        <f>IF(OR(LOOKUP(V96,Sheet2!A$3:A$25,Sheet2!B$3:B$25)=1,G96=0),0,AW96-AO96*0.2*G96)</f>
        <v>0</v>
      </c>
      <c r="BU96" s="52">
        <f t="shared" si="48"/>
        <v>0</v>
      </c>
      <c r="BV96" s="52">
        <f t="shared" si="49"/>
        <v>0</v>
      </c>
      <c r="BW96" s="32">
        <f t="shared" si="50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51"/>
        <v>0</v>
      </c>
      <c r="T97" s="113">
        <f t="shared" si="52"/>
        <v>0</v>
      </c>
      <c r="V97" s="137">
        <f t="shared" si="33"/>
        <v>0</v>
      </c>
      <c r="W97" s="138">
        <f t="shared" si="34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5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6"/>
        <v>0</v>
      </c>
      <c r="AF97" s="138">
        <f t="shared" si="37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8"/>
        <v>0</v>
      </c>
      <c r="AM97" s="138">
        <f t="shared" si="39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1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2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3"/>
        <v>0</v>
      </c>
      <c r="BO97" s="124">
        <f t="shared" si="44"/>
        <v>0</v>
      </c>
      <c r="BP97" s="115"/>
      <c r="BQ97" s="56">
        <f t="shared" si="45"/>
        <v>0</v>
      </c>
      <c r="BR97" s="52">
        <f t="shared" si="46"/>
        <v>0</v>
      </c>
      <c r="BS97" s="52">
        <f t="shared" si="47"/>
        <v>0</v>
      </c>
      <c r="BT97" s="52">
        <f>IF(OR(LOOKUP(V97,Sheet2!A$3:A$25,Sheet2!B$3:B$25)=1,G97=0),0,AW97-AO97*0.2*G97)</f>
        <v>0</v>
      </c>
      <c r="BU97" s="52">
        <f t="shared" si="48"/>
        <v>0</v>
      </c>
      <c r="BV97" s="52">
        <f t="shared" si="49"/>
        <v>0</v>
      </c>
      <c r="BW97" s="32">
        <f t="shared" si="50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51"/>
        <v>0</v>
      </c>
      <c r="T98" s="113">
        <f t="shared" si="52"/>
        <v>0</v>
      </c>
      <c r="V98" s="137">
        <f t="shared" si="33"/>
        <v>0</v>
      </c>
      <c r="W98" s="138">
        <f t="shared" si="34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5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6"/>
        <v>0</v>
      </c>
      <c r="AF98" s="138">
        <f t="shared" si="37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8"/>
        <v>0</v>
      </c>
      <c r="AM98" s="138">
        <f t="shared" si="39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1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2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3"/>
        <v>0</v>
      </c>
      <c r="BO98" s="124">
        <f t="shared" si="44"/>
        <v>0</v>
      </c>
      <c r="BP98" s="115"/>
      <c r="BQ98" s="56">
        <f t="shared" si="45"/>
        <v>0</v>
      </c>
      <c r="BR98" s="52">
        <f t="shared" si="46"/>
        <v>0</v>
      </c>
      <c r="BS98" s="52">
        <f t="shared" si="47"/>
        <v>0</v>
      </c>
      <c r="BT98" s="52">
        <f>IF(OR(LOOKUP(V98,Sheet2!A$3:A$25,Sheet2!B$3:B$25)=1,G98=0),0,AW98-AO98*0.2*G98)</f>
        <v>0</v>
      </c>
      <c r="BU98" s="52">
        <f t="shared" si="48"/>
        <v>0</v>
      </c>
      <c r="BV98" s="52">
        <f t="shared" si="49"/>
        <v>0</v>
      </c>
      <c r="BW98" s="32">
        <f t="shared" si="50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51"/>
        <v>0</v>
      </c>
      <c r="T99" s="113">
        <f t="shared" si="52"/>
        <v>0</v>
      </c>
      <c r="V99" s="137">
        <f t="shared" si="33"/>
        <v>0</v>
      </c>
      <c r="W99" s="138">
        <f t="shared" si="34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5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6"/>
        <v>0</v>
      </c>
      <c r="AF99" s="138">
        <f t="shared" si="37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8"/>
        <v>0</v>
      </c>
      <c r="AM99" s="138">
        <f t="shared" si="39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1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2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3"/>
        <v>0</v>
      </c>
      <c r="BO99" s="124">
        <f t="shared" si="44"/>
        <v>0</v>
      </c>
      <c r="BP99" s="115"/>
      <c r="BQ99" s="56">
        <f t="shared" si="45"/>
        <v>0</v>
      </c>
      <c r="BR99" s="52">
        <f t="shared" si="46"/>
        <v>0</v>
      </c>
      <c r="BS99" s="52">
        <f t="shared" si="47"/>
        <v>0</v>
      </c>
      <c r="BT99" s="52">
        <f>IF(OR(LOOKUP(V99,Sheet2!A$3:A$25,Sheet2!B$3:B$25)=1,G99=0),0,AW99-AO99*0.2*G99)</f>
        <v>0</v>
      </c>
      <c r="BU99" s="52">
        <f t="shared" si="48"/>
        <v>0</v>
      </c>
      <c r="BV99" s="52">
        <f t="shared" si="49"/>
        <v>0</v>
      </c>
      <c r="BW99" s="32">
        <f t="shared" si="50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51"/>
        <v>0</v>
      </c>
      <c r="T100" s="113">
        <f t="shared" si="52"/>
        <v>0</v>
      </c>
      <c r="V100" s="137">
        <f t="shared" si="33"/>
        <v>0</v>
      </c>
      <c r="W100" s="138">
        <f t="shared" si="34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5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6"/>
        <v>0</v>
      </c>
      <c r="AF100" s="138">
        <f t="shared" si="37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8"/>
        <v>0</v>
      </c>
      <c r="AM100" s="138">
        <f t="shared" si="39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1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2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3"/>
        <v>0</v>
      </c>
      <c r="BO100" s="124">
        <f t="shared" si="44"/>
        <v>0</v>
      </c>
      <c r="BP100" s="115"/>
      <c r="BQ100" s="56">
        <f t="shared" si="45"/>
        <v>0</v>
      </c>
      <c r="BR100" s="52">
        <f t="shared" si="46"/>
        <v>0</v>
      </c>
      <c r="BS100" s="52">
        <f t="shared" si="47"/>
        <v>0</v>
      </c>
      <c r="BT100" s="52">
        <f>IF(OR(LOOKUP(V100,Sheet2!A$3:A$25,Sheet2!B$3:B$25)=1,G100=0),0,AW100-AO100*0.2*G100)</f>
        <v>0</v>
      </c>
      <c r="BU100" s="52">
        <f t="shared" si="48"/>
        <v>0</v>
      </c>
      <c r="BV100" s="52">
        <f t="shared" si="49"/>
        <v>0</v>
      </c>
      <c r="BW100" s="32">
        <f t="shared" si="50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51"/>
        <v>0</v>
      </c>
      <c r="T101" s="113">
        <f t="shared" si="52"/>
        <v>0</v>
      </c>
      <c r="V101" s="137">
        <f t="shared" si="33"/>
        <v>0</v>
      </c>
      <c r="W101" s="138">
        <f t="shared" si="34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5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6"/>
        <v>0</v>
      </c>
      <c r="AF101" s="138">
        <f t="shared" si="37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8"/>
        <v>0</v>
      </c>
      <c r="AM101" s="138">
        <f t="shared" si="39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1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2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3"/>
        <v>0</v>
      </c>
      <c r="BO101" s="124">
        <f t="shared" si="44"/>
        <v>0</v>
      </c>
      <c r="BP101" s="115"/>
      <c r="BQ101" s="56">
        <f t="shared" si="45"/>
        <v>0</v>
      </c>
      <c r="BR101" s="52">
        <f t="shared" si="46"/>
        <v>0</v>
      </c>
      <c r="BS101" s="52">
        <f t="shared" si="47"/>
        <v>0</v>
      </c>
      <c r="BT101" s="52">
        <f>IF(OR(LOOKUP(V101,Sheet2!A$3:A$25,Sheet2!B$3:B$25)=1,G101=0),0,AW101-AO101*0.2*G101)</f>
        <v>0</v>
      </c>
      <c r="BU101" s="52">
        <f t="shared" si="48"/>
        <v>0</v>
      </c>
      <c r="BV101" s="52">
        <f t="shared" si="49"/>
        <v>0</v>
      </c>
      <c r="BW101" s="32">
        <f t="shared" si="50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51"/>
        <v>0</v>
      </c>
      <c r="T102" s="113">
        <f t="shared" si="52"/>
        <v>0</v>
      </c>
      <c r="V102" s="137">
        <f t="shared" si="33"/>
        <v>0</v>
      </c>
      <c r="W102" s="138">
        <f t="shared" si="34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5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6"/>
        <v>0</v>
      </c>
      <c r="AF102" s="138">
        <f t="shared" si="37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8"/>
        <v>0</v>
      </c>
      <c r="AM102" s="138">
        <f t="shared" si="39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1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2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3"/>
        <v>0</v>
      </c>
      <c r="BO102" s="124">
        <f t="shared" si="44"/>
        <v>0</v>
      </c>
      <c r="BP102" s="115"/>
      <c r="BQ102" s="56">
        <f t="shared" si="45"/>
        <v>0</v>
      </c>
      <c r="BR102" s="52">
        <f t="shared" si="46"/>
        <v>0</v>
      </c>
      <c r="BS102" s="52">
        <f t="shared" si="47"/>
        <v>0</v>
      </c>
      <c r="BT102" s="52">
        <f>IF(OR(LOOKUP(V102,Sheet2!A$3:A$25,Sheet2!B$3:B$25)=1,G102=0),0,AW102-AO102*0.2*G102)</f>
        <v>0</v>
      </c>
      <c r="BU102" s="52">
        <f t="shared" si="48"/>
        <v>0</v>
      </c>
      <c r="BV102" s="52">
        <f t="shared" si="49"/>
        <v>0</v>
      </c>
      <c r="BW102" s="32">
        <f t="shared" si="50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51"/>
        <v>0</v>
      </c>
      <c r="T103" s="113">
        <f t="shared" si="52"/>
        <v>0</v>
      </c>
      <c r="V103" s="137">
        <f t="shared" si="33"/>
        <v>0</v>
      </c>
      <c r="W103" s="138">
        <f t="shared" si="34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5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6"/>
        <v>0</v>
      </c>
      <c r="AF103" s="138">
        <f t="shared" si="37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8"/>
        <v>0</v>
      </c>
      <c r="AM103" s="138">
        <f t="shared" si="39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1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2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3"/>
        <v>0</v>
      </c>
      <c r="BO103" s="124">
        <f t="shared" si="44"/>
        <v>0</v>
      </c>
      <c r="BP103" s="115"/>
      <c r="BQ103" s="56">
        <f t="shared" si="45"/>
        <v>0</v>
      </c>
      <c r="BR103" s="52">
        <f t="shared" si="46"/>
        <v>0</v>
      </c>
      <c r="BS103" s="52">
        <f t="shared" si="47"/>
        <v>0</v>
      </c>
      <c r="BT103" s="52">
        <f>IF(OR(LOOKUP(V103,Sheet2!A$3:A$25,Sheet2!B$3:B$25)=1,G103=0),0,AW103-AO103*0.2*G103)</f>
        <v>0</v>
      </c>
      <c r="BU103" s="52">
        <f t="shared" si="48"/>
        <v>0</v>
      </c>
      <c r="BV103" s="52">
        <f t="shared" si="49"/>
        <v>0</v>
      </c>
      <c r="BW103" s="32">
        <f t="shared" si="50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51"/>
        <v>0</v>
      </c>
      <c r="T104" s="113">
        <f t="shared" si="52"/>
        <v>0</v>
      </c>
      <c r="V104" s="137">
        <f t="shared" si="33"/>
        <v>0</v>
      </c>
      <c r="W104" s="138">
        <f t="shared" si="34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5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6"/>
        <v>0</v>
      </c>
      <c r="AF104" s="138">
        <f t="shared" si="37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8"/>
        <v>0</v>
      </c>
      <c r="AM104" s="138">
        <f t="shared" si="39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1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2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3"/>
        <v>0</v>
      </c>
      <c r="BO104" s="124">
        <f t="shared" si="44"/>
        <v>0</v>
      </c>
      <c r="BP104" s="115"/>
      <c r="BQ104" s="56">
        <f t="shared" si="45"/>
        <v>0</v>
      </c>
      <c r="BR104" s="52">
        <f t="shared" si="46"/>
        <v>0</v>
      </c>
      <c r="BS104" s="52">
        <f t="shared" si="47"/>
        <v>0</v>
      </c>
      <c r="BT104" s="52">
        <f>IF(OR(LOOKUP(V104,Sheet2!A$3:A$25,Sheet2!B$3:B$25)=1,G104=0),0,AW104-AO104*0.2*G104)</f>
        <v>0</v>
      </c>
      <c r="BU104" s="52">
        <f t="shared" si="48"/>
        <v>0</v>
      </c>
      <c r="BV104" s="52">
        <f t="shared" si="49"/>
        <v>0</v>
      </c>
      <c r="BW104" s="32">
        <f t="shared" si="50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51"/>
        <v>0</v>
      </c>
      <c r="T105" s="113">
        <f t="shared" si="52"/>
        <v>0</v>
      </c>
      <c r="V105" s="137">
        <f t="shared" si="33"/>
        <v>0</v>
      </c>
      <c r="W105" s="138">
        <f t="shared" si="34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5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6"/>
        <v>0</v>
      </c>
      <c r="AF105" s="138">
        <f t="shared" si="37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8"/>
        <v>0</v>
      </c>
      <c r="AM105" s="138">
        <f t="shared" si="39"/>
        <v>0</v>
      </c>
      <c r="AN105" s="138">
        <f t="shared" si="40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1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2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3"/>
        <v>0</v>
      </c>
      <c r="BO105" s="124">
        <f t="shared" si="44"/>
        <v>0</v>
      </c>
      <c r="BP105" s="115"/>
      <c r="BQ105" s="56">
        <f t="shared" si="45"/>
        <v>0</v>
      </c>
      <c r="BR105" s="52">
        <f t="shared" si="46"/>
        <v>0</v>
      </c>
      <c r="BS105" s="52">
        <f t="shared" si="47"/>
        <v>0</v>
      </c>
      <c r="BT105" s="52">
        <f>IF(OR(LOOKUP(V105,Sheet2!A$3:A$25,Sheet2!B$3:B$25)=1,G105=0),0,AW105-AO105*0.2*G105)</f>
        <v>0</v>
      </c>
      <c r="BU105" s="52">
        <f t="shared" si="48"/>
        <v>0</v>
      </c>
      <c r="BV105" s="52">
        <f t="shared" si="49"/>
        <v>0</v>
      </c>
      <c r="BW105" s="32">
        <f t="shared" si="50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51"/>
        <v>0</v>
      </c>
      <c r="T106" s="113">
        <f t="shared" si="52"/>
        <v>0</v>
      </c>
      <c r="V106" s="137">
        <f t="shared" si="33"/>
        <v>0</v>
      </c>
      <c r="W106" s="138">
        <f t="shared" si="34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5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6"/>
        <v>0</v>
      </c>
      <c r="AF106" s="138">
        <f t="shared" si="37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8"/>
        <v>0</v>
      </c>
      <c r="AM106" s="138">
        <f t="shared" si="39"/>
        <v>0</v>
      </c>
      <c r="AN106" s="138">
        <f t="shared" si="40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1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2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3"/>
        <v>0</v>
      </c>
      <c r="BO106" s="124">
        <f t="shared" si="44"/>
        <v>0</v>
      </c>
      <c r="BP106" s="115"/>
      <c r="BQ106" s="56">
        <f t="shared" si="45"/>
        <v>0</v>
      </c>
      <c r="BR106" s="52">
        <f t="shared" si="46"/>
        <v>0</v>
      </c>
      <c r="BS106" s="52">
        <f t="shared" si="47"/>
        <v>0</v>
      </c>
      <c r="BT106" s="52">
        <f>IF(OR(LOOKUP(V106,Sheet2!A$3:A$25,Sheet2!B$3:B$25)=1,G106=0),0,AW106-AO106*0.2*G106)</f>
        <v>0</v>
      </c>
      <c r="BU106" s="52">
        <f t="shared" si="48"/>
        <v>0</v>
      </c>
      <c r="BV106" s="52">
        <f t="shared" si="49"/>
        <v>0</v>
      </c>
      <c r="BW106" s="32">
        <f t="shared" si="50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51"/>
        <v>0</v>
      </c>
      <c r="T107" s="113">
        <f t="shared" si="52"/>
        <v>0</v>
      </c>
      <c r="V107" s="137">
        <f t="shared" si="33"/>
        <v>0</v>
      </c>
      <c r="W107" s="138">
        <f t="shared" si="34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5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6"/>
        <v>0</v>
      </c>
      <c r="AF107" s="138">
        <f t="shared" si="37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8"/>
        <v>0</v>
      </c>
      <c r="AM107" s="138">
        <f t="shared" si="39"/>
        <v>0</v>
      </c>
      <c r="AN107" s="138">
        <f t="shared" si="40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1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2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3"/>
        <v>0</v>
      </c>
      <c r="BO107" s="124">
        <f t="shared" si="44"/>
        <v>0</v>
      </c>
      <c r="BP107" s="115"/>
      <c r="BQ107" s="56">
        <f t="shared" si="45"/>
        <v>0</v>
      </c>
      <c r="BR107" s="52">
        <f t="shared" si="46"/>
        <v>0</v>
      </c>
      <c r="BS107" s="52">
        <f t="shared" si="47"/>
        <v>0</v>
      </c>
      <c r="BT107" s="52">
        <f>IF(OR(LOOKUP(V107,Sheet2!A$3:A$25,Sheet2!B$3:B$25)=1,G107=0),0,AW107-AO107*0.2*G107)</f>
        <v>0</v>
      </c>
      <c r="BU107" s="52">
        <f t="shared" si="48"/>
        <v>0</v>
      </c>
      <c r="BV107" s="52">
        <f t="shared" si="49"/>
        <v>0</v>
      </c>
      <c r="BW107" s="32">
        <f t="shared" si="50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51"/>
        <v>0</v>
      </c>
      <c r="T108" s="113">
        <f t="shared" si="52"/>
        <v>0</v>
      </c>
      <c r="V108" s="137">
        <f t="shared" si="33"/>
        <v>0</v>
      </c>
      <c r="W108" s="138">
        <f t="shared" si="34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5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6"/>
        <v>0</v>
      </c>
      <c r="AF108" s="138">
        <f t="shared" si="37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8"/>
        <v>0</v>
      </c>
      <c r="AM108" s="138">
        <f t="shared" si="39"/>
        <v>0</v>
      </c>
      <c r="AN108" s="138">
        <f t="shared" si="40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1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2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3"/>
        <v>0</v>
      </c>
      <c r="BO108" s="124">
        <f t="shared" si="44"/>
        <v>0</v>
      </c>
      <c r="BP108" s="115"/>
      <c r="BQ108" s="56">
        <f t="shared" si="45"/>
        <v>0</v>
      </c>
      <c r="BR108" s="52">
        <f t="shared" si="46"/>
        <v>0</v>
      </c>
      <c r="BS108" s="52">
        <f t="shared" si="47"/>
        <v>0</v>
      </c>
      <c r="BT108" s="52">
        <f>IF(OR(LOOKUP(V108,Sheet2!A$3:A$25,Sheet2!B$3:B$25)=1,G108=0),0,AW108-AO108*0.2*G108)</f>
        <v>0</v>
      </c>
      <c r="BU108" s="52">
        <f t="shared" si="48"/>
        <v>0</v>
      </c>
      <c r="BV108" s="52">
        <f t="shared" si="49"/>
        <v>0</v>
      </c>
      <c r="BW108" s="32">
        <f t="shared" si="50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51"/>
        <v>0</v>
      </c>
      <c r="T109" s="113">
        <f t="shared" si="52"/>
        <v>0</v>
      </c>
      <c r="V109" s="137">
        <f t="shared" si="33"/>
        <v>0</v>
      </c>
      <c r="W109" s="138">
        <f t="shared" si="34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5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6"/>
        <v>0</v>
      </c>
      <c r="AF109" s="138">
        <f t="shared" si="37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8"/>
        <v>0</v>
      </c>
      <c r="AM109" s="138">
        <f t="shared" si="39"/>
        <v>0</v>
      </c>
      <c r="AN109" s="138">
        <f t="shared" si="40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1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2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3"/>
        <v>0</v>
      </c>
      <c r="BO109" s="124">
        <f t="shared" si="44"/>
        <v>0</v>
      </c>
      <c r="BP109" s="115"/>
      <c r="BQ109" s="56">
        <f t="shared" si="45"/>
        <v>0</v>
      </c>
      <c r="BR109" s="52">
        <f t="shared" si="46"/>
        <v>0</v>
      </c>
      <c r="BS109" s="52">
        <f t="shared" si="47"/>
        <v>0</v>
      </c>
      <c r="BT109" s="52">
        <f>IF(OR(LOOKUP(V109,Sheet2!A$3:A$25,Sheet2!B$3:B$25)=1,G109=0),0,AW109-AO109*0.2*G109)</f>
        <v>0</v>
      </c>
      <c r="BU109" s="52">
        <f t="shared" si="48"/>
        <v>0</v>
      </c>
      <c r="BV109" s="52">
        <f t="shared" si="49"/>
        <v>0</v>
      </c>
      <c r="BW109" s="32">
        <f t="shared" si="50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51"/>
        <v>0</v>
      </c>
      <c r="T110" s="113">
        <f t="shared" si="52"/>
        <v>0</v>
      </c>
      <c r="V110" s="137">
        <f t="shared" si="33"/>
        <v>0</v>
      </c>
      <c r="W110" s="138">
        <f t="shared" si="34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5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6"/>
        <v>0</v>
      </c>
      <c r="AF110" s="138">
        <f t="shared" si="37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8"/>
        <v>0</v>
      </c>
      <c r="AM110" s="138">
        <f t="shared" si="39"/>
        <v>0</v>
      </c>
      <c r="AN110" s="138">
        <f t="shared" si="40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1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2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3"/>
        <v>0</v>
      </c>
      <c r="BO110" s="124">
        <f t="shared" si="44"/>
        <v>0</v>
      </c>
      <c r="BP110" s="115"/>
      <c r="BQ110" s="56">
        <f t="shared" si="45"/>
        <v>0</v>
      </c>
      <c r="BR110" s="52">
        <f t="shared" si="46"/>
        <v>0</v>
      </c>
      <c r="BS110" s="52">
        <f t="shared" si="47"/>
        <v>0</v>
      </c>
      <c r="BT110" s="52">
        <f>IF(OR(LOOKUP(V110,Sheet2!A$3:A$25,Sheet2!B$3:B$25)=1,G110=0),0,AW110-AO110*0.2*G110)</f>
        <v>0</v>
      </c>
      <c r="BU110" s="52">
        <f t="shared" si="48"/>
        <v>0</v>
      </c>
      <c r="BV110" s="52">
        <f t="shared" si="49"/>
        <v>0</v>
      </c>
      <c r="BW110" s="32">
        <f t="shared" si="50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51"/>
        <v>0</v>
      </c>
      <c r="T111" s="113">
        <f t="shared" si="52"/>
        <v>0</v>
      </c>
      <c r="V111" s="137">
        <f t="shared" si="33"/>
        <v>0</v>
      </c>
      <c r="W111" s="138">
        <f t="shared" si="34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5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6"/>
        <v>0</v>
      </c>
      <c r="AF111" s="138">
        <f t="shared" si="37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8"/>
        <v>0</v>
      </c>
      <c r="AM111" s="138">
        <f t="shared" si="39"/>
        <v>0</v>
      </c>
      <c r="AN111" s="138">
        <f t="shared" si="40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1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2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3"/>
        <v>0</v>
      </c>
      <c r="BO111" s="124">
        <f t="shared" si="44"/>
        <v>0</v>
      </c>
      <c r="BP111" s="115"/>
      <c r="BQ111" s="56">
        <f t="shared" si="45"/>
        <v>0</v>
      </c>
      <c r="BR111" s="52">
        <f t="shared" si="46"/>
        <v>0</v>
      </c>
      <c r="BS111" s="52">
        <f t="shared" si="47"/>
        <v>0</v>
      </c>
      <c r="BT111" s="52">
        <f>IF(OR(LOOKUP(V111,Sheet2!A$3:A$25,Sheet2!B$3:B$25)=1,G111=0),0,AW111-AO111*0.2*G111)</f>
        <v>0</v>
      </c>
      <c r="BU111" s="52">
        <f t="shared" si="48"/>
        <v>0</v>
      </c>
      <c r="BV111" s="52">
        <f t="shared" si="49"/>
        <v>0</v>
      </c>
      <c r="BW111" s="32">
        <f t="shared" si="50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51"/>
        <v>0</v>
      </c>
      <c r="T112" s="113">
        <f t="shared" si="52"/>
        <v>0</v>
      </c>
      <c r="V112" s="137">
        <f t="shared" si="33"/>
        <v>0</v>
      </c>
      <c r="W112" s="138">
        <f t="shared" si="34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5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6"/>
        <v>0</v>
      </c>
      <c r="AF112" s="138">
        <f t="shared" si="37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8"/>
        <v>0</v>
      </c>
      <c r="AM112" s="138">
        <f t="shared" si="39"/>
        <v>0</v>
      </c>
      <c r="AN112" s="138">
        <f t="shared" si="40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1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2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3"/>
        <v>0</v>
      </c>
      <c r="BO112" s="124">
        <f t="shared" si="44"/>
        <v>0</v>
      </c>
      <c r="BP112" s="115"/>
      <c r="BQ112" s="56">
        <f t="shared" si="45"/>
        <v>0</v>
      </c>
      <c r="BR112" s="52">
        <f t="shared" si="46"/>
        <v>0</v>
      </c>
      <c r="BS112" s="52">
        <f t="shared" si="47"/>
        <v>0</v>
      </c>
      <c r="BT112" s="52">
        <f>IF(OR(LOOKUP(V112,Sheet2!A$3:A$25,Sheet2!B$3:B$25)=1,G112=0),0,AW112-AO112*0.2*G112)</f>
        <v>0</v>
      </c>
      <c r="BU112" s="52">
        <f t="shared" si="48"/>
        <v>0</v>
      </c>
      <c r="BV112" s="52">
        <f t="shared" si="49"/>
        <v>0</v>
      </c>
      <c r="BW112" s="32">
        <f t="shared" si="50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51"/>
        <v>0</v>
      </c>
      <c r="T113" s="113">
        <f t="shared" si="52"/>
        <v>0</v>
      </c>
      <c r="V113" s="137">
        <f t="shared" si="33"/>
        <v>0</v>
      </c>
      <c r="W113" s="138">
        <f t="shared" si="34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5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6"/>
        <v>0</v>
      </c>
      <c r="AF113" s="138">
        <f t="shared" si="37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8"/>
        <v>0</v>
      </c>
      <c r="AM113" s="138">
        <f t="shared" si="39"/>
        <v>0</v>
      </c>
      <c r="AN113" s="138">
        <f t="shared" si="40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1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2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3"/>
        <v>0</v>
      </c>
      <c r="BO113" s="124">
        <f t="shared" si="44"/>
        <v>0</v>
      </c>
      <c r="BP113" s="115"/>
      <c r="BQ113" s="56">
        <f t="shared" si="45"/>
        <v>0</v>
      </c>
      <c r="BR113" s="52">
        <f t="shared" si="46"/>
        <v>0</v>
      </c>
      <c r="BS113" s="52">
        <f t="shared" si="47"/>
        <v>0</v>
      </c>
      <c r="BT113" s="52">
        <f>IF(OR(LOOKUP(V113,Sheet2!A$3:A$25,Sheet2!B$3:B$25)=1,G113=0),0,AW113-AO113*0.2*G113)</f>
        <v>0</v>
      </c>
      <c r="BU113" s="52">
        <f t="shared" si="48"/>
        <v>0</v>
      </c>
      <c r="BV113" s="52">
        <f t="shared" si="49"/>
        <v>0</v>
      </c>
      <c r="BW113" s="32">
        <f t="shared" si="50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51"/>
        <v>0</v>
      </c>
      <c r="T114" s="113">
        <f t="shared" si="52"/>
        <v>0</v>
      </c>
      <c r="V114" s="137">
        <f t="shared" si="33"/>
        <v>0</v>
      </c>
      <c r="W114" s="138">
        <f t="shared" si="34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5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6"/>
        <v>0</v>
      </c>
      <c r="AF114" s="138">
        <f t="shared" si="37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8"/>
        <v>0</v>
      </c>
      <c r="AM114" s="138">
        <f t="shared" si="39"/>
        <v>0</v>
      </c>
      <c r="AN114" s="138">
        <f t="shared" si="40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1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2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3"/>
        <v>0</v>
      </c>
      <c r="BO114" s="124">
        <f t="shared" si="44"/>
        <v>0</v>
      </c>
      <c r="BP114" s="115"/>
      <c r="BQ114" s="56">
        <f t="shared" si="45"/>
        <v>0</v>
      </c>
      <c r="BR114" s="52">
        <f t="shared" si="46"/>
        <v>0</v>
      </c>
      <c r="BS114" s="52">
        <f t="shared" si="47"/>
        <v>0</v>
      </c>
      <c r="BT114" s="52">
        <f>IF(OR(LOOKUP(V114,Sheet2!A$3:A$25,Sheet2!B$3:B$25)=1,G114=0),0,AW114-AO114*0.2*G114)</f>
        <v>0</v>
      </c>
      <c r="BU114" s="52">
        <f t="shared" si="48"/>
        <v>0</v>
      </c>
      <c r="BV114" s="52">
        <f t="shared" si="49"/>
        <v>0</v>
      </c>
      <c r="BW114" s="32">
        <f t="shared" si="50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51"/>
        <v>0</v>
      </c>
      <c r="T115" s="113">
        <f t="shared" si="52"/>
        <v>0</v>
      </c>
      <c r="V115" s="137">
        <f t="shared" si="33"/>
        <v>0</v>
      </c>
      <c r="W115" s="138">
        <f t="shared" si="34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5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6"/>
        <v>0</v>
      </c>
      <c r="AF115" s="138">
        <f t="shared" si="37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8"/>
        <v>0</v>
      </c>
      <c r="AM115" s="138">
        <f t="shared" si="39"/>
        <v>0</v>
      </c>
      <c r="AN115" s="138">
        <f t="shared" si="40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1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2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3"/>
        <v>0</v>
      </c>
      <c r="BO115" s="124">
        <f t="shared" si="44"/>
        <v>0</v>
      </c>
      <c r="BP115" s="115"/>
      <c r="BQ115" s="56">
        <f t="shared" si="45"/>
        <v>0</v>
      </c>
      <c r="BR115" s="52">
        <f t="shared" si="46"/>
        <v>0</v>
      </c>
      <c r="BS115" s="52">
        <f t="shared" si="47"/>
        <v>0</v>
      </c>
      <c r="BT115" s="52">
        <f>IF(OR(LOOKUP(V115,Sheet2!A$3:A$25,Sheet2!B$3:B$25)=1,G115=0),0,AW115-AO115*0.2*G115)</f>
        <v>0</v>
      </c>
      <c r="BU115" s="52">
        <f t="shared" si="48"/>
        <v>0</v>
      </c>
      <c r="BV115" s="52">
        <f t="shared" si="49"/>
        <v>0</v>
      </c>
      <c r="BW115" s="32">
        <f t="shared" si="50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51"/>
        <v>0</v>
      </c>
      <c r="T116" s="113">
        <f t="shared" si="52"/>
        <v>0</v>
      </c>
      <c r="V116" s="137">
        <f t="shared" si="33"/>
        <v>0</v>
      </c>
      <c r="W116" s="138">
        <f t="shared" si="34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5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6"/>
        <v>0</v>
      </c>
      <c r="AF116" s="138">
        <f t="shared" si="37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8"/>
        <v>0</v>
      </c>
      <c r="AM116" s="138">
        <f t="shared" si="39"/>
        <v>0</v>
      </c>
      <c r="AN116" s="138">
        <f t="shared" si="40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1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2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3"/>
        <v>0</v>
      </c>
      <c r="BO116" s="124">
        <f t="shared" si="44"/>
        <v>0</v>
      </c>
      <c r="BP116" s="115"/>
      <c r="BQ116" s="56">
        <f t="shared" si="45"/>
        <v>0</v>
      </c>
      <c r="BR116" s="52">
        <f t="shared" si="46"/>
        <v>0</v>
      </c>
      <c r="BS116" s="52">
        <f t="shared" si="47"/>
        <v>0</v>
      </c>
      <c r="BT116" s="52">
        <f>IF(OR(LOOKUP(V116,Sheet2!A$3:A$25,Sheet2!B$3:B$25)=1,G116=0),0,AW116-AO116*0.2*G116)</f>
        <v>0</v>
      </c>
      <c r="BU116" s="52">
        <f t="shared" si="48"/>
        <v>0</v>
      </c>
      <c r="BV116" s="52">
        <f t="shared" si="49"/>
        <v>0</v>
      </c>
      <c r="BW116" s="32">
        <f t="shared" si="50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51"/>
        <v>0</v>
      </c>
      <c r="T117" s="113">
        <f t="shared" si="52"/>
        <v>0</v>
      </c>
      <c r="V117" s="137">
        <f t="shared" si="33"/>
        <v>0</v>
      </c>
      <c r="W117" s="138">
        <f t="shared" si="34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5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6"/>
        <v>0</v>
      </c>
      <c r="AF117" s="138">
        <f t="shared" si="37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8"/>
        <v>0</v>
      </c>
      <c r="AM117" s="138">
        <f t="shared" si="39"/>
        <v>0</v>
      </c>
      <c r="AN117" s="138">
        <f t="shared" si="40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1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2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3"/>
        <v>0</v>
      </c>
      <c r="BO117" s="124">
        <f t="shared" si="44"/>
        <v>0</v>
      </c>
      <c r="BP117" s="115"/>
      <c r="BQ117" s="56">
        <f t="shared" si="45"/>
        <v>0</v>
      </c>
      <c r="BR117" s="52">
        <f t="shared" si="46"/>
        <v>0</v>
      </c>
      <c r="BS117" s="52">
        <f t="shared" si="47"/>
        <v>0</v>
      </c>
      <c r="BT117" s="52">
        <f>IF(OR(LOOKUP(V117,Sheet2!A$3:A$25,Sheet2!B$3:B$25)=1,G117=0),0,AW117-AO117*0.2*G117)</f>
        <v>0</v>
      </c>
      <c r="BU117" s="52">
        <f t="shared" si="48"/>
        <v>0</v>
      </c>
      <c r="BV117" s="52">
        <f t="shared" si="49"/>
        <v>0</v>
      </c>
      <c r="BW117" s="32">
        <f t="shared" si="50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51"/>
        <v>0</v>
      </c>
      <c r="T118" s="113">
        <f t="shared" si="52"/>
        <v>0</v>
      </c>
      <c r="V118" s="137">
        <f t="shared" si="33"/>
        <v>0</v>
      </c>
      <c r="W118" s="138">
        <f t="shared" si="34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5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6"/>
        <v>0</v>
      </c>
      <c r="AF118" s="138">
        <f t="shared" si="37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8"/>
        <v>0</v>
      </c>
      <c r="AM118" s="138">
        <f t="shared" si="39"/>
        <v>0</v>
      </c>
      <c r="AN118" s="138">
        <f t="shared" si="40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1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2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3"/>
        <v>0</v>
      </c>
      <c r="BO118" s="124">
        <f t="shared" si="44"/>
        <v>0</v>
      </c>
      <c r="BP118" s="115"/>
      <c r="BQ118" s="56">
        <f t="shared" si="45"/>
        <v>0</v>
      </c>
      <c r="BR118" s="52">
        <f t="shared" si="46"/>
        <v>0</v>
      </c>
      <c r="BS118" s="52">
        <f t="shared" si="47"/>
        <v>0</v>
      </c>
      <c r="BT118" s="52">
        <f>IF(OR(LOOKUP(V118,Sheet2!A$3:A$25,Sheet2!B$3:B$25)=1,G118=0),0,AW118-AO118*0.2*G118)</f>
        <v>0</v>
      </c>
      <c r="BU118" s="52">
        <f t="shared" si="48"/>
        <v>0</v>
      </c>
      <c r="BV118" s="52">
        <f t="shared" si="49"/>
        <v>0</v>
      </c>
      <c r="BW118" s="32">
        <f t="shared" si="50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51"/>
        <v>0</v>
      </c>
      <c r="T119" s="113">
        <f t="shared" si="52"/>
        <v>0</v>
      </c>
      <c r="V119" s="137">
        <f t="shared" si="33"/>
        <v>0</v>
      </c>
      <c r="W119" s="138">
        <f t="shared" si="34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5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6"/>
        <v>0</v>
      </c>
      <c r="AF119" s="138">
        <f t="shared" si="37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8"/>
        <v>0</v>
      </c>
      <c r="AM119" s="138">
        <f t="shared" si="39"/>
        <v>0</v>
      </c>
      <c r="AN119" s="138">
        <f t="shared" si="40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1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2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3"/>
        <v>0</v>
      </c>
      <c r="BO119" s="124">
        <f t="shared" si="44"/>
        <v>0</v>
      </c>
      <c r="BP119" s="115"/>
      <c r="BQ119" s="56">
        <f t="shared" si="45"/>
        <v>0</v>
      </c>
      <c r="BR119" s="52">
        <f t="shared" si="46"/>
        <v>0</v>
      </c>
      <c r="BS119" s="52">
        <f t="shared" si="47"/>
        <v>0</v>
      </c>
      <c r="BT119" s="52">
        <f>IF(OR(LOOKUP(V119,Sheet2!A$3:A$25,Sheet2!B$3:B$25)=1,G119=0),0,AW119-AO119*0.2*G119)</f>
        <v>0</v>
      </c>
      <c r="BU119" s="52">
        <f t="shared" si="48"/>
        <v>0</v>
      </c>
      <c r="BV119" s="52">
        <f t="shared" si="49"/>
        <v>0</v>
      </c>
      <c r="BW119" s="32">
        <f t="shared" si="50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51"/>
        <v>0</v>
      </c>
      <c r="T120" s="113">
        <f t="shared" si="52"/>
        <v>0</v>
      </c>
      <c r="V120" s="137">
        <f t="shared" si="33"/>
        <v>0</v>
      </c>
      <c r="W120" s="138">
        <f t="shared" si="34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5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6"/>
        <v>0</v>
      </c>
      <c r="AF120" s="138">
        <f t="shared" si="37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8"/>
        <v>0</v>
      </c>
      <c r="AM120" s="138">
        <f t="shared" si="39"/>
        <v>0</v>
      </c>
      <c r="AN120" s="138">
        <f t="shared" si="40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1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2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3"/>
        <v>0</v>
      </c>
      <c r="BO120" s="124">
        <f t="shared" si="44"/>
        <v>0</v>
      </c>
      <c r="BP120" s="115"/>
      <c r="BQ120" s="56">
        <f t="shared" si="45"/>
        <v>0</v>
      </c>
      <c r="BR120" s="52">
        <f t="shared" si="46"/>
        <v>0</v>
      </c>
      <c r="BS120" s="52">
        <f t="shared" si="47"/>
        <v>0</v>
      </c>
      <c r="BT120" s="52">
        <f>IF(OR(LOOKUP(V120,Sheet2!A$3:A$25,Sheet2!B$3:B$25)=1,G120=0),0,AW120-AO120*0.2*G120)</f>
        <v>0</v>
      </c>
      <c r="BU120" s="52">
        <f t="shared" si="48"/>
        <v>0</v>
      </c>
      <c r="BV120" s="52">
        <f t="shared" si="49"/>
        <v>0</v>
      </c>
      <c r="BW120" s="32">
        <f t="shared" si="50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51"/>
        <v>0</v>
      </c>
      <c r="T121" s="113">
        <f t="shared" si="52"/>
        <v>0</v>
      </c>
      <c r="V121" s="137">
        <f t="shared" si="33"/>
        <v>0</v>
      </c>
      <c r="W121" s="138">
        <f t="shared" si="34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5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6"/>
        <v>0</v>
      </c>
      <c r="AF121" s="138">
        <f t="shared" si="37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8"/>
        <v>0</v>
      </c>
      <c r="AM121" s="138">
        <f t="shared" si="39"/>
        <v>0</v>
      </c>
      <c r="AN121" s="138">
        <f t="shared" si="40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1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2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3"/>
        <v>0</v>
      </c>
      <c r="BO121" s="124">
        <f t="shared" si="44"/>
        <v>0</v>
      </c>
      <c r="BP121" s="115"/>
      <c r="BQ121" s="56">
        <f t="shared" si="45"/>
        <v>0</v>
      </c>
      <c r="BR121" s="52">
        <f t="shared" si="46"/>
        <v>0</v>
      </c>
      <c r="BS121" s="52">
        <f t="shared" si="47"/>
        <v>0</v>
      </c>
      <c r="BT121" s="52">
        <f>IF(OR(LOOKUP(V121,Sheet2!A$3:A$25,Sheet2!B$3:B$25)=1,G121=0),0,AW121-AO121*0.2*G121)</f>
        <v>0</v>
      </c>
      <c r="BU121" s="52">
        <f t="shared" si="48"/>
        <v>0</v>
      </c>
      <c r="BV121" s="52">
        <f t="shared" si="49"/>
        <v>0</v>
      </c>
      <c r="BW121" s="32">
        <f t="shared" si="50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51"/>
        <v>0</v>
      </c>
      <c r="T122" s="113">
        <f t="shared" si="52"/>
        <v>0</v>
      </c>
      <c r="V122" s="137">
        <f t="shared" si="33"/>
        <v>0</v>
      </c>
      <c r="W122" s="138">
        <f t="shared" si="34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5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6"/>
        <v>0</v>
      </c>
      <c r="AF122" s="138">
        <f t="shared" si="37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8"/>
        <v>0</v>
      </c>
      <c r="AM122" s="138">
        <f t="shared" si="39"/>
        <v>0</v>
      </c>
      <c r="AN122" s="138">
        <f t="shared" si="40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1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2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3"/>
        <v>0</v>
      </c>
      <c r="BO122" s="124">
        <f t="shared" si="44"/>
        <v>0</v>
      </c>
      <c r="BP122" s="115"/>
      <c r="BQ122" s="56">
        <f t="shared" si="45"/>
        <v>0</v>
      </c>
      <c r="BR122" s="52">
        <f t="shared" si="46"/>
        <v>0</v>
      </c>
      <c r="BS122" s="52">
        <f t="shared" si="47"/>
        <v>0</v>
      </c>
      <c r="BT122" s="52">
        <f>IF(OR(LOOKUP(V122,Sheet2!A$3:A$25,Sheet2!B$3:B$25)=1,G122=0),0,AW122-AO122*0.2*G122)</f>
        <v>0</v>
      </c>
      <c r="BU122" s="52">
        <f t="shared" si="48"/>
        <v>0</v>
      </c>
      <c r="BV122" s="52">
        <f t="shared" si="49"/>
        <v>0</v>
      </c>
      <c r="BW122" s="32">
        <f t="shared" si="50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51"/>
        <v>0</v>
      </c>
      <c r="T123" s="113">
        <f t="shared" si="52"/>
        <v>0</v>
      </c>
      <c r="V123" s="137">
        <f t="shared" si="33"/>
        <v>0</v>
      </c>
      <c r="W123" s="138">
        <f t="shared" si="34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5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6"/>
        <v>0</v>
      </c>
      <c r="AF123" s="138">
        <f t="shared" si="37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8"/>
        <v>0</v>
      </c>
      <c r="AM123" s="138">
        <f t="shared" si="39"/>
        <v>0</v>
      </c>
      <c r="AN123" s="138">
        <f t="shared" si="40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1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2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3"/>
        <v>0</v>
      </c>
      <c r="BO123" s="124">
        <f t="shared" si="44"/>
        <v>0</v>
      </c>
      <c r="BP123" s="115"/>
      <c r="BQ123" s="56">
        <f t="shared" si="45"/>
        <v>0</v>
      </c>
      <c r="BR123" s="52">
        <f t="shared" si="46"/>
        <v>0</v>
      </c>
      <c r="BS123" s="52">
        <f t="shared" si="47"/>
        <v>0</v>
      </c>
      <c r="BT123" s="52">
        <f>IF(OR(LOOKUP(V123,Sheet2!A$3:A$25,Sheet2!B$3:B$25)=1,G123=0),0,AW123-AO123*0.2*G123)</f>
        <v>0</v>
      </c>
      <c r="BU123" s="52">
        <f t="shared" si="48"/>
        <v>0</v>
      </c>
      <c r="BV123" s="52">
        <f t="shared" si="49"/>
        <v>0</v>
      </c>
      <c r="BW123" s="32">
        <f t="shared" si="50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51"/>
        <v>0</v>
      </c>
      <c r="T124" s="113">
        <f t="shared" si="52"/>
        <v>0</v>
      </c>
      <c r="V124" s="137">
        <f t="shared" si="33"/>
        <v>0</v>
      </c>
      <c r="W124" s="138">
        <f t="shared" si="34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5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6"/>
        <v>0</v>
      </c>
      <c r="AF124" s="138">
        <f t="shared" si="37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8"/>
        <v>0</v>
      </c>
      <c r="AM124" s="138">
        <f t="shared" si="39"/>
        <v>0</v>
      </c>
      <c r="AN124" s="138">
        <f t="shared" si="40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1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2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3"/>
        <v>0</v>
      </c>
      <c r="BO124" s="124">
        <f t="shared" si="44"/>
        <v>0</v>
      </c>
      <c r="BP124" s="115"/>
      <c r="BQ124" s="56">
        <f t="shared" si="45"/>
        <v>0</v>
      </c>
      <c r="BR124" s="52">
        <f t="shared" si="46"/>
        <v>0</v>
      </c>
      <c r="BS124" s="52">
        <f t="shared" si="47"/>
        <v>0</v>
      </c>
      <c r="BT124" s="52">
        <f>IF(OR(LOOKUP(V124,Sheet2!A$3:A$25,Sheet2!B$3:B$25)=1,G124=0),0,AW124-AO124*0.2*G124)</f>
        <v>0</v>
      </c>
      <c r="BU124" s="52">
        <f t="shared" si="48"/>
        <v>0</v>
      </c>
      <c r="BV124" s="52">
        <f t="shared" si="49"/>
        <v>0</v>
      </c>
      <c r="BW124" s="32">
        <f t="shared" si="50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51"/>
        <v>0</v>
      </c>
      <c r="T125" s="113">
        <f t="shared" si="52"/>
        <v>0</v>
      </c>
      <c r="V125" s="137">
        <f t="shared" si="33"/>
        <v>0</v>
      </c>
      <c r="W125" s="138">
        <f t="shared" si="34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5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6"/>
        <v>0</v>
      </c>
      <c r="AF125" s="138">
        <f t="shared" si="37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8"/>
        <v>0</v>
      </c>
      <c r="AM125" s="138">
        <f t="shared" si="39"/>
        <v>0</v>
      </c>
      <c r="AN125" s="138">
        <f t="shared" si="40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1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2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3"/>
        <v>0</v>
      </c>
      <c r="BO125" s="124">
        <f t="shared" si="44"/>
        <v>0</v>
      </c>
      <c r="BP125" s="115"/>
      <c r="BQ125" s="56">
        <f t="shared" si="45"/>
        <v>0</v>
      </c>
      <c r="BR125" s="52">
        <f t="shared" si="46"/>
        <v>0</v>
      </c>
      <c r="BS125" s="52">
        <f t="shared" si="47"/>
        <v>0</v>
      </c>
      <c r="BT125" s="52">
        <f>IF(OR(LOOKUP(V125,Sheet2!A$3:A$25,Sheet2!B$3:B$25)=1,G125=0),0,AW125-AO125*0.2*G125)</f>
        <v>0</v>
      </c>
      <c r="BU125" s="52">
        <f t="shared" si="48"/>
        <v>0</v>
      </c>
      <c r="BV125" s="52">
        <f t="shared" si="49"/>
        <v>0</v>
      </c>
      <c r="BW125" s="32">
        <f t="shared" si="50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51"/>
        <v>0</v>
      </c>
      <c r="T126" s="113">
        <f t="shared" si="52"/>
        <v>0</v>
      </c>
      <c r="V126" s="137">
        <f t="shared" si="33"/>
        <v>0</v>
      </c>
      <c r="W126" s="138">
        <f t="shared" si="34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5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6"/>
        <v>0</v>
      </c>
      <c r="AF126" s="138">
        <f t="shared" si="37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8"/>
        <v>0</v>
      </c>
      <c r="AM126" s="138">
        <f t="shared" si="39"/>
        <v>0</v>
      </c>
      <c r="AN126" s="138">
        <f t="shared" si="40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1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2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3"/>
        <v>0</v>
      </c>
      <c r="BO126" s="124">
        <f t="shared" si="44"/>
        <v>0</v>
      </c>
      <c r="BP126" s="115"/>
      <c r="BQ126" s="56">
        <f t="shared" si="45"/>
        <v>0</v>
      </c>
      <c r="BR126" s="52">
        <f t="shared" si="46"/>
        <v>0</v>
      </c>
      <c r="BS126" s="52">
        <f t="shared" si="47"/>
        <v>0</v>
      </c>
      <c r="BT126" s="52">
        <f>IF(OR(LOOKUP(V126,Sheet2!A$3:A$25,Sheet2!B$3:B$25)=1,G126=0),0,AW126-AO126*0.2*G126)</f>
        <v>0</v>
      </c>
      <c r="BU126" s="52">
        <f t="shared" si="48"/>
        <v>0</v>
      </c>
      <c r="BV126" s="52">
        <f t="shared" si="49"/>
        <v>0</v>
      </c>
      <c r="BW126" s="32">
        <f t="shared" si="50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51"/>
        <v>0</v>
      </c>
      <c r="T127" s="113">
        <f t="shared" si="52"/>
        <v>0</v>
      </c>
      <c r="V127" s="137">
        <f t="shared" si="33"/>
        <v>0</v>
      </c>
      <c r="W127" s="138">
        <f t="shared" si="34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5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6"/>
        <v>0</v>
      </c>
      <c r="AF127" s="138">
        <f t="shared" si="37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8"/>
        <v>0</v>
      </c>
      <c r="AM127" s="138">
        <f t="shared" si="39"/>
        <v>0</v>
      </c>
      <c r="AN127" s="138">
        <f t="shared" si="40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1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2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3"/>
        <v>0</v>
      </c>
      <c r="BO127" s="124">
        <f t="shared" si="44"/>
        <v>0</v>
      </c>
      <c r="BP127" s="115"/>
      <c r="BQ127" s="56">
        <f t="shared" si="45"/>
        <v>0</v>
      </c>
      <c r="BR127" s="52">
        <f t="shared" si="46"/>
        <v>0</v>
      </c>
      <c r="BS127" s="52">
        <f t="shared" si="47"/>
        <v>0</v>
      </c>
      <c r="BT127" s="52">
        <f>IF(OR(LOOKUP(V127,Sheet2!A$3:A$25,Sheet2!B$3:B$25)=1,G127=0),0,AW127-AO127*0.2*G127)</f>
        <v>0</v>
      </c>
      <c r="BU127" s="52">
        <f t="shared" si="48"/>
        <v>0</v>
      </c>
      <c r="BV127" s="52">
        <f t="shared" si="49"/>
        <v>0</v>
      </c>
      <c r="BW127" s="32">
        <f t="shared" si="50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51"/>
        <v>0</v>
      </c>
      <c r="T128" s="113">
        <f t="shared" si="52"/>
        <v>0</v>
      </c>
      <c r="V128" s="137">
        <f t="shared" si="33"/>
        <v>0</v>
      </c>
      <c r="W128" s="138">
        <f t="shared" si="34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5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6"/>
        <v>0</v>
      </c>
      <c r="AF128" s="138">
        <f t="shared" si="37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8"/>
        <v>0</v>
      </c>
      <c r="AM128" s="138">
        <f t="shared" si="39"/>
        <v>0</v>
      </c>
      <c r="AN128" s="138">
        <f t="shared" si="40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1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2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3"/>
        <v>0</v>
      </c>
      <c r="BO128" s="124">
        <f t="shared" si="44"/>
        <v>0</v>
      </c>
      <c r="BP128" s="115"/>
      <c r="BQ128" s="56">
        <f t="shared" si="45"/>
        <v>0</v>
      </c>
      <c r="BR128" s="52">
        <f t="shared" si="46"/>
        <v>0</v>
      </c>
      <c r="BS128" s="52">
        <f t="shared" si="47"/>
        <v>0</v>
      </c>
      <c r="BT128" s="52">
        <f>IF(OR(LOOKUP(V128,Sheet2!A$3:A$25,Sheet2!B$3:B$25)=1,G128=0),0,AW128-AO128*0.2*G128)</f>
        <v>0</v>
      </c>
      <c r="BU128" s="52">
        <f t="shared" si="48"/>
        <v>0</v>
      </c>
      <c r="BV128" s="52">
        <f t="shared" si="49"/>
        <v>0</v>
      </c>
      <c r="BW128" s="32">
        <f t="shared" si="50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51"/>
        <v>0</v>
      </c>
      <c r="T129" s="113">
        <f t="shared" si="52"/>
        <v>0</v>
      </c>
      <c r="V129" s="137">
        <f t="shared" si="33"/>
        <v>0</v>
      </c>
      <c r="W129" s="138">
        <f t="shared" si="34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5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6"/>
        <v>0</v>
      </c>
      <c r="AF129" s="138">
        <f t="shared" si="37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8"/>
        <v>0</v>
      </c>
      <c r="AM129" s="138">
        <f t="shared" si="39"/>
        <v>0</v>
      </c>
      <c r="AN129" s="138">
        <f t="shared" si="40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1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2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3"/>
        <v>0</v>
      </c>
      <c r="BO129" s="124">
        <f t="shared" si="44"/>
        <v>0</v>
      </c>
      <c r="BP129" s="115"/>
      <c r="BQ129" s="56">
        <f t="shared" si="45"/>
        <v>0</v>
      </c>
      <c r="BR129" s="52">
        <f t="shared" si="46"/>
        <v>0</v>
      </c>
      <c r="BS129" s="52">
        <f t="shared" si="47"/>
        <v>0</v>
      </c>
      <c r="BT129" s="52">
        <f>IF(OR(LOOKUP(V129,Sheet2!A$3:A$25,Sheet2!B$3:B$25)=1,G129=0),0,AW129-AO129*0.2*G129)</f>
        <v>0</v>
      </c>
      <c r="BU129" s="52">
        <f t="shared" si="48"/>
        <v>0</v>
      </c>
      <c r="BV129" s="52">
        <f t="shared" si="49"/>
        <v>0</v>
      </c>
      <c r="BW129" s="32">
        <f t="shared" si="50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51"/>
        <v>0</v>
      </c>
      <c r="T130" s="113">
        <f t="shared" si="52"/>
        <v>0</v>
      </c>
      <c r="V130" s="137">
        <f t="shared" si="33"/>
        <v>0</v>
      </c>
      <c r="W130" s="138">
        <f t="shared" si="34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5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6"/>
        <v>0</v>
      </c>
      <c r="AF130" s="138">
        <f t="shared" si="37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8"/>
        <v>0</v>
      </c>
      <c r="AM130" s="138">
        <f t="shared" si="39"/>
        <v>0</v>
      </c>
      <c r="AN130" s="138">
        <f t="shared" si="40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1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2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3"/>
        <v>0</v>
      </c>
      <c r="BO130" s="124">
        <f t="shared" si="44"/>
        <v>0</v>
      </c>
      <c r="BP130" s="115"/>
      <c r="BQ130" s="56">
        <f t="shared" si="45"/>
        <v>0</v>
      </c>
      <c r="BR130" s="52">
        <f t="shared" si="46"/>
        <v>0</v>
      </c>
      <c r="BS130" s="52">
        <f t="shared" si="47"/>
        <v>0</v>
      </c>
      <c r="BT130" s="52">
        <f>IF(OR(LOOKUP(V130,Sheet2!A$3:A$25,Sheet2!B$3:B$25)=1,G130=0),0,AW130-AO130*0.2*G130)</f>
        <v>0</v>
      </c>
      <c r="BU130" s="52">
        <f t="shared" si="48"/>
        <v>0</v>
      </c>
      <c r="BV130" s="52">
        <f t="shared" si="49"/>
        <v>0</v>
      </c>
      <c r="BW130" s="32">
        <f t="shared" si="50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51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4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5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6"/>
        <v>0</v>
      </c>
      <c r="AF131" s="138">
        <f t="shared" si="37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8"/>
        <v>0</v>
      </c>
      <c r="AM131" s="138">
        <f t="shared" si="39"/>
        <v>0</v>
      </c>
      <c r="AN131" s="138">
        <f t="shared" si="40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1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2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3"/>
        <v>0</v>
      </c>
      <c r="BO131" s="124">
        <f t="shared" si="44"/>
        <v>0</v>
      </c>
      <c r="BP131" s="115"/>
      <c r="BQ131" s="56">
        <f t="shared" si="45"/>
        <v>0</v>
      </c>
      <c r="BR131" s="52">
        <f t="shared" si="46"/>
        <v>0</v>
      </c>
      <c r="BS131" s="52">
        <f t="shared" si="47"/>
        <v>0</v>
      </c>
      <c r="BT131" s="52">
        <f>IF(OR(LOOKUP(V131,Sheet2!A$3:A$25,Sheet2!B$3:B$25)=1,G131=0),0,AW131-AO131*0.2*G131)</f>
        <v>0</v>
      </c>
      <c r="BU131" s="52">
        <f t="shared" si="48"/>
        <v>0</v>
      </c>
      <c r="BV131" s="52">
        <f t="shared" si="49"/>
        <v>0</v>
      </c>
      <c r="BW131" s="32">
        <f t="shared" si="50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si="51"/>
        <v>0</v>
      </c>
      <c r="T132" s="113">
        <f t="shared" si="52"/>
        <v>0</v>
      </c>
      <c r="V132" s="137">
        <f t="shared" si="62"/>
        <v>0</v>
      </c>
      <c r="W132" s="138">
        <f t="shared" ref="W132:W195" si="63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4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5">X132-Z132</f>
        <v>0</v>
      </c>
      <c r="AF132" s="138">
        <f t="shared" ref="AF132:AF195" si="66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7">IF(G132=0,0,IF(W132=0,X132-Y132+AH132+AI132,W132-Y132+AH132+AI132))</f>
        <v>0</v>
      </c>
      <c r="AM132" s="138">
        <f t="shared" ref="AM132:AM195" si="68">IF(G132=0,0,IF(AA132=0,AB132-AC132+AH132+AI132,AA132-AC132+AH132+AI132))</f>
        <v>0</v>
      </c>
      <c r="AN132" s="138">
        <f t="shared" ref="AN132:AN195" si="69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0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1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2">IF(O132=1,(AQ132+AR132)*(AN132-P132)/AN132,AQ132+AR132)</f>
        <v>0</v>
      </c>
      <c r="BO132" s="124">
        <f t="shared" ref="BO132:BO195" si="73">P132*G132*AO132</f>
        <v>0</v>
      </c>
      <c r="BP132" s="115"/>
      <c r="BQ132" s="56">
        <f t="shared" ref="BQ132:BQ195" si="74">BP132/0.35*(AN132+2+AJ132)</f>
        <v>0</v>
      </c>
      <c r="BR132" s="52">
        <f t="shared" ref="BR132:BR195" si="75">IF(OR(S132="a",S132="E",S132="无"),BN132,0)</f>
        <v>0</v>
      </c>
      <c r="BS132" s="52">
        <f t="shared" ref="BS132:BS195" si="76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7">(MAX(AL132,AM132)+AJ132)*1+AO132*0.5</f>
        <v>0</v>
      </c>
      <c r="BV132" s="52">
        <f t="shared" ref="BV132:BV195" si="78">(MAX(AL132,AM132)+AJ132)*2+AO132*0.5</f>
        <v>0</v>
      </c>
      <c r="BW132" s="32">
        <f t="shared" ref="BW132:BW195" si="79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ref="S133:S196" si="80">IF(G133=0,0,IF((MAX(AL133,AM133)+AJ133)&gt;6,"顶管",IF((MAX(AL133,AM133)+AJ133)&gt;5,"D",IF((MAX(AL133,AM133)+AJ133)&gt;4,"C",IF((MAX(AL133,AM133)+AJ133)&gt;3,"B",IF((MAX(AL133,AM133)+AJ133)&gt;1,"A","无"))))))</f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3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4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5"/>
        <v>0</v>
      </c>
      <c r="AF133" s="138">
        <f t="shared" si="66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7"/>
        <v>0</v>
      </c>
      <c r="AM133" s="138">
        <f t="shared" si="68"/>
        <v>0</v>
      </c>
      <c r="AN133" s="138">
        <f t="shared" si="69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0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1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2"/>
        <v>0</v>
      </c>
      <c r="BO133" s="124">
        <f t="shared" si="73"/>
        <v>0</v>
      </c>
      <c r="BP133" s="115"/>
      <c r="BQ133" s="56">
        <f t="shared" si="74"/>
        <v>0</v>
      </c>
      <c r="BR133" s="52">
        <f t="shared" si="75"/>
        <v>0</v>
      </c>
      <c r="BS133" s="52">
        <f t="shared" si="76"/>
        <v>0</v>
      </c>
      <c r="BT133" s="52">
        <f>IF(OR(LOOKUP(V133,Sheet2!A$3:A$25,Sheet2!B$3:B$25)=1,G133=0),0,AW133-AO133*0.2*G133)</f>
        <v>0</v>
      </c>
      <c r="BU133" s="52">
        <f t="shared" si="77"/>
        <v>0</v>
      </c>
      <c r="BV133" s="52">
        <f t="shared" si="78"/>
        <v>0</v>
      </c>
      <c r="BW133" s="32">
        <f t="shared" si="79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80"/>
        <v>0</v>
      </c>
      <c r="T134" s="113">
        <f t="shared" si="81"/>
        <v>0</v>
      </c>
      <c r="V134" s="137">
        <f t="shared" si="62"/>
        <v>0</v>
      </c>
      <c r="W134" s="138">
        <f t="shared" si="63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4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5"/>
        <v>0</v>
      </c>
      <c r="AF134" s="138">
        <f t="shared" si="66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7"/>
        <v>0</v>
      </c>
      <c r="AM134" s="138">
        <f t="shared" si="68"/>
        <v>0</v>
      </c>
      <c r="AN134" s="138">
        <f t="shared" si="69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0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1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2"/>
        <v>0</v>
      </c>
      <c r="BO134" s="124">
        <f t="shared" si="73"/>
        <v>0</v>
      </c>
      <c r="BP134" s="115"/>
      <c r="BQ134" s="56">
        <f t="shared" si="74"/>
        <v>0</v>
      </c>
      <c r="BR134" s="52">
        <f t="shared" si="75"/>
        <v>0</v>
      </c>
      <c r="BS134" s="52">
        <f t="shared" si="76"/>
        <v>0</v>
      </c>
      <c r="BT134" s="52">
        <f>IF(OR(LOOKUP(V134,Sheet2!A$3:A$25,Sheet2!B$3:B$25)=1,G134=0),0,AW134-AO134*0.2*G134)</f>
        <v>0</v>
      </c>
      <c r="BU134" s="52">
        <f t="shared" si="77"/>
        <v>0</v>
      </c>
      <c r="BV134" s="52">
        <f t="shared" si="78"/>
        <v>0</v>
      </c>
      <c r="BW134" s="32">
        <f t="shared" si="79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80"/>
        <v>0</v>
      </c>
      <c r="T135" s="113">
        <f t="shared" si="81"/>
        <v>0</v>
      </c>
      <c r="V135" s="137">
        <f t="shared" si="62"/>
        <v>0</v>
      </c>
      <c r="W135" s="138">
        <f t="shared" si="63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4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5"/>
        <v>0</v>
      </c>
      <c r="AF135" s="138">
        <f t="shared" si="66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7"/>
        <v>0</v>
      </c>
      <c r="AM135" s="138">
        <f t="shared" si="68"/>
        <v>0</v>
      </c>
      <c r="AN135" s="138">
        <f t="shared" si="69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0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1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2"/>
        <v>0</v>
      </c>
      <c r="BO135" s="124">
        <f t="shared" si="73"/>
        <v>0</v>
      </c>
      <c r="BP135" s="115"/>
      <c r="BQ135" s="56">
        <f t="shared" si="74"/>
        <v>0</v>
      </c>
      <c r="BR135" s="52">
        <f t="shared" si="75"/>
        <v>0</v>
      </c>
      <c r="BS135" s="52">
        <f t="shared" si="76"/>
        <v>0</v>
      </c>
      <c r="BT135" s="52">
        <f>IF(OR(LOOKUP(V135,Sheet2!A$3:A$25,Sheet2!B$3:B$25)=1,G135=0),0,AW135-AO135*0.2*G135)</f>
        <v>0</v>
      </c>
      <c r="BU135" s="52">
        <f t="shared" si="77"/>
        <v>0</v>
      </c>
      <c r="BV135" s="52">
        <f t="shared" si="78"/>
        <v>0</v>
      </c>
      <c r="BW135" s="32">
        <f t="shared" si="79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80"/>
        <v>0</v>
      </c>
      <c r="T136" s="113">
        <f t="shared" si="81"/>
        <v>0</v>
      </c>
      <c r="V136" s="137">
        <f t="shared" si="62"/>
        <v>0</v>
      </c>
      <c r="W136" s="138">
        <f t="shared" si="63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4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5"/>
        <v>0</v>
      </c>
      <c r="AF136" s="138">
        <f t="shared" si="66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7"/>
        <v>0</v>
      </c>
      <c r="AM136" s="138">
        <f t="shared" si="68"/>
        <v>0</v>
      </c>
      <c r="AN136" s="138">
        <f t="shared" si="69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0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1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2"/>
        <v>0</v>
      </c>
      <c r="BO136" s="124">
        <f t="shared" si="73"/>
        <v>0</v>
      </c>
      <c r="BP136" s="115"/>
      <c r="BQ136" s="56">
        <f t="shared" si="74"/>
        <v>0</v>
      </c>
      <c r="BR136" s="52">
        <f t="shared" si="75"/>
        <v>0</v>
      </c>
      <c r="BS136" s="52">
        <f t="shared" si="76"/>
        <v>0</v>
      </c>
      <c r="BT136" s="52">
        <f>IF(OR(LOOKUP(V136,Sheet2!A$3:A$25,Sheet2!B$3:B$25)=1,G136=0),0,AW136-AO136*0.2*G136)</f>
        <v>0</v>
      </c>
      <c r="BU136" s="52">
        <f t="shared" si="77"/>
        <v>0</v>
      </c>
      <c r="BV136" s="52">
        <f t="shared" si="78"/>
        <v>0</v>
      </c>
      <c r="BW136" s="32">
        <f t="shared" si="79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80"/>
        <v>0</v>
      </c>
      <c r="T137" s="113">
        <f t="shared" si="81"/>
        <v>0</v>
      </c>
      <c r="V137" s="137">
        <f t="shared" si="62"/>
        <v>0</v>
      </c>
      <c r="W137" s="138">
        <f t="shared" si="63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4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5"/>
        <v>0</v>
      </c>
      <c r="AF137" s="138">
        <f t="shared" si="66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7"/>
        <v>0</v>
      </c>
      <c r="AM137" s="138">
        <f t="shared" si="68"/>
        <v>0</v>
      </c>
      <c r="AN137" s="138">
        <f t="shared" si="69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0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1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2"/>
        <v>0</v>
      </c>
      <c r="BO137" s="124">
        <f t="shared" si="73"/>
        <v>0</v>
      </c>
      <c r="BP137" s="115"/>
      <c r="BQ137" s="56">
        <f t="shared" si="74"/>
        <v>0</v>
      </c>
      <c r="BR137" s="52">
        <f t="shared" si="75"/>
        <v>0</v>
      </c>
      <c r="BS137" s="52">
        <f t="shared" si="76"/>
        <v>0</v>
      </c>
      <c r="BT137" s="52">
        <f>IF(OR(LOOKUP(V137,Sheet2!A$3:A$25,Sheet2!B$3:B$25)=1,G137=0),0,AW137-AO137*0.2*G137)</f>
        <v>0</v>
      </c>
      <c r="BU137" s="52">
        <f t="shared" si="77"/>
        <v>0</v>
      </c>
      <c r="BV137" s="52">
        <f t="shared" si="78"/>
        <v>0</v>
      </c>
      <c r="BW137" s="32">
        <f t="shared" si="79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80"/>
        <v>0</v>
      </c>
      <c r="T138" s="113">
        <f t="shared" si="81"/>
        <v>0</v>
      </c>
      <c r="V138" s="137">
        <f t="shared" si="62"/>
        <v>0</v>
      </c>
      <c r="W138" s="138">
        <f t="shared" si="63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4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5"/>
        <v>0</v>
      </c>
      <c r="AF138" s="138">
        <f t="shared" si="66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7"/>
        <v>0</v>
      </c>
      <c r="AM138" s="138">
        <f t="shared" si="68"/>
        <v>0</v>
      </c>
      <c r="AN138" s="138">
        <f t="shared" si="69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0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1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2"/>
        <v>0</v>
      </c>
      <c r="BO138" s="124">
        <f t="shared" si="73"/>
        <v>0</v>
      </c>
      <c r="BP138" s="115"/>
      <c r="BQ138" s="56">
        <f t="shared" si="74"/>
        <v>0</v>
      </c>
      <c r="BR138" s="52">
        <f t="shared" si="75"/>
        <v>0</v>
      </c>
      <c r="BS138" s="52">
        <f t="shared" si="76"/>
        <v>0</v>
      </c>
      <c r="BT138" s="52">
        <f>IF(OR(LOOKUP(V138,Sheet2!A$3:A$25,Sheet2!B$3:B$25)=1,G138=0),0,AW138-AO138*0.2*G138)</f>
        <v>0</v>
      </c>
      <c r="BU138" s="52">
        <f t="shared" si="77"/>
        <v>0</v>
      </c>
      <c r="BV138" s="52">
        <f t="shared" si="78"/>
        <v>0</v>
      </c>
      <c r="BW138" s="32">
        <f t="shared" si="79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80"/>
        <v>0</v>
      </c>
      <c r="T139" s="113">
        <f t="shared" si="81"/>
        <v>0</v>
      </c>
      <c r="V139" s="137">
        <f t="shared" si="62"/>
        <v>0</v>
      </c>
      <c r="W139" s="138">
        <f t="shared" si="63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4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5"/>
        <v>0</v>
      </c>
      <c r="AF139" s="138">
        <f t="shared" si="66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7"/>
        <v>0</v>
      </c>
      <c r="AM139" s="138">
        <f t="shared" si="68"/>
        <v>0</v>
      </c>
      <c r="AN139" s="138">
        <f t="shared" si="69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0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1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2"/>
        <v>0</v>
      </c>
      <c r="BO139" s="124">
        <f t="shared" si="73"/>
        <v>0</v>
      </c>
      <c r="BP139" s="115"/>
      <c r="BQ139" s="56">
        <f t="shared" si="74"/>
        <v>0</v>
      </c>
      <c r="BR139" s="52">
        <f t="shared" si="75"/>
        <v>0</v>
      </c>
      <c r="BS139" s="52">
        <f t="shared" si="76"/>
        <v>0</v>
      </c>
      <c r="BT139" s="52">
        <f>IF(OR(LOOKUP(V139,Sheet2!A$3:A$25,Sheet2!B$3:B$25)=1,G139=0),0,AW139-AO139*0.2*G139)</f>
        <v>0</v>
      </c>
      <c r="BU139" s="52">
        <f t="shared" si="77"/>
        <v>0</v>
      </c>
      <c r="BV139" s="52">
        <f t="shared" si="78"/>
        <v>0</v>
      </c>
      <c r="BW139" s="32">
        <f t="shared" si="79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80"/>
        <v>0</v>
      </c>
      <c r="T140" s="113">
        <f t="shared" si="81"/>
        <v>0</v>
      </c>
      <c r="V140" s="137">
        <f t="shared" si="62"/>
        <v>0</v>
      </c>
      <c r="W140" s="138">
        <f t="shared" si="63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4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5"/>
        <v>0</v>
      </c>
      <c r="AF140" s="138">
        <f t="shared" si="66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7"/>
        <v>0</v>
      </c>
      <c r="AM140" s="138">
        <f t="shared" si="68"/>
        <v>0</v>
      </c>
      <c r="AN140" s="138">
        <f t="shared" si="69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0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1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2"/>
        <v>0</v>
      </c>
      <c r="BO140" s="124">
        <f t="shared" si="73"/>
        <v>0</v>
      </c>
      <c r="BP140" s="115"/>
      <c r="BQ140" s="56">
        <f t="shared" si="74"/>
        <v>0</v>
      </c>
      <c r="BR140" s="52">
        <f t="shared" si="75"/>
        <v>0</v>
      </c>
      <c r="BS140" s="52">
        <f t="shared" si="76"/>
        <v>0</v>
      </c>
      <c r="BT140" s="52">
        <f>IF(OR(LOOKUP(V140,Sheet2!A$3:A$25,Sheet2!B$3:B$25)=1,G140=0),0,AW140-AO140*0.2*G140)</f>
        <v>0</v>
      </c>
      <c r="BU140" s="52">
        <f t="shared" si="77"/>
        <v>0</v>
      </c>
      <c r="BV140" s="52">
        <f t="shared" si="78"/>
        <v>0</v>
      </c>
      <c r="BW140" s="32">
        <f t="shared" si="79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80"/>
        <v>0</v>
      </c>
      <c r="T141" s="113">
        <f t="shared" si="81"/>
        <v>0</v>
      </c>
      <c r="V141" s="137">
        <f t="shared" si="62"/>
        <v>0</v>
      </c>
      <c r="W141" s="138">
        <f t="shared" si="63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4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5"/>
        <v>0</v>
      </c>
      <c r="AF141" s="138">
        <f t="shared" si="66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7"/>
        <v>0</v>
      </c>
      <c r="AM141" s="138">
        <f t="shared" si="68"/>
        <v>0</v>
      </c>
      <c r="AN141" s="138">
        <f t="shared" si="69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0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1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2"/>
        <v>0</v>
      </c>
      <c r="BO141" s="124">
        <f t="shared" si="73"/>
        <v>0</v>
      </c>
      <c r="BP141" s="115"/>
      <c r="BQ141" s="56">
        <f t="shared" si="74"/>
        <v>0</v>
      </c>
      <c r="BR141" s="52">
        <f t="shared" si="75"/>
        <v>0</v>
      </c>
      <c r="BS141" s="52">
        <f t="shared" si="76"/>
        <v>0</v>
      </c>
      <c r="BT141" s="52">
        <f>IF(OR(LOOKUP(V141,Sheet2!A$3:A$25,Sheet2!B$3:B$25)=1,G141=0),0,AW141-AO141*0.2*G141)</f>
        <v>0</v>
      </c>
      <c r="BU141" s="52">
        <f t="shared" si="77"/>
        <v>0</v>
      </c>
      <c r="BV141" s="52">
        <f t="shared" si="78"/>
        <v>0</v>
      </c>
      <c r="BW141" s="32">
        <f t="shared" si="79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80"/>
        <v>0</v>
      </c>
      <c r="T142" s="113">
        <f t="shared" si="81"/>
        <v>0</v>
      </c>
      <c r="V142" s="137">
        <f t="shared" si="62"/>
        <v>0</v>
      </c>
      <c r="W142" s="138">
        <f t="shared" si="63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4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5"/>
        <v>0</v>
      </c>
      <c r="AF142" s="138">
        <f t="shared" si="66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7"/>
        <v>0</v>
      </c>
      <c r="AM142" s="138">
        <f t="shared" si="68"/>
        <v>0</v>
      </c>
      <c r="AN142" s="138">
        <f t="shared" si="69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0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1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2"/>
        <v>0</v>
      </c>
      <c r="BO142" s="124">
        <f t="shared" si="73"/>
        <v>0</v>
      </c>
      <c r="BP142" s="115"/>
      <c r="BQ142" s="56">
        <f t="shared" si="74"/>
        <v>0</v>
      </c>
      <c r="BR142" s="52">
        <f t="shared" si="75"/>
        <v>0</v>
      </c>
      <c r="BS142" s="52">
        <f t="shared" si="76"/>
        <v>0</v>
      </c>
      <c r="BT142" s="52">
        <f>IF(OR(LOOKUP(V142,Sheet2!A$3:A$25,Sheet2!B$3:B$25)=1,G142=0),0,AW142-AO142*0.2*G142)</f>
        <v>0</v>
      </c>
      <c r="BU142" s="52">
        <f t="shared" si="77"/>
        <v>0</v>
      </c>
      <c r="BV142" s="52">
        <f t="shared" si="78"/>
        <v>0</v>
      </c>
      <c r="BW142" s="32">
        <f t="shared" si="79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80"/>
        <v>0</v>
      </c>
      <c r="T143" s="113">
        <f t="shared" si="81"/>
        <v>0</v>
      </c>
      <c r="V143" s="137">
        <f t="shared" si="62"/>
        <v>0</v>
      </c>
      <c r="W143" s="138">
        <f t="shared" si="63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4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5"/>
        <v>0</v>
      </c>
      <c r="AF143" s="138">
        <f t="shared" si="66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7"/>
        <v>0</v>
      </c>
      <c r="AM143" s="138">
        <f t="shared" si="68"/>
        <v>0</v>
      </c>
      <c r="AN143" s="138">
        <f t="shared" si="69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0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1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2"/>
        <v>0</v>
      </c>
      <c r="BO143" s="124">
        <f t="shared" si="73"/>
        <v>0</v>
      </c>
      <c r="BP143" s="115"/>
      <c r="BQ143" s="56">
        <f t="shared" si="74"/>
        <v>0</v>
      </c>
      <c r="BR143" s="52">
        <f t="shared" si="75"/>
        <v>0</v>
      </c>
      <c r="BS143" s="52">
        <f t="shared" si="76"/>
        <v>0</v>
      </c>
      <c r="BT143" s="52">
        <f>IF(OR(LOOKUP(V143,Sheet2!A$3:A$25,Sheet2!B$3:B$25)=1,G143=0),0,AW143-AO143*0.2*G143)</f>
        <v>0</v>
      </c>
      <c r="BU143" s="52">
        <f t="shared" si="77"/>
        <v>0</v>
      </c>
      <c r="BV143" s="52">
        <f t="shared" si="78"/>
        <v>0</v>
      </c>
      <c r="BW143" s="32">
        <f t="shared" si="79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80"/>
        <v>0</v>
      </c>
      <c r="T144" s="113">
        <f t="shared" si="81"/>
        <v>0</v>
      </c>
      <c r="V144" s="137">
        <f t="shared" si="62"/>
        <v>0</v>
      </c>
      <c r="W144" s="138">
        <f t="shared" si="63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4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5"/>
        <v>0</v>
      </c>
      <c r="AF144" s="138">
        <f t="shared" si="66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7"/>
        <v>0</v>
      </c>
      <c r="AM144" s="138">
        <f t="shared" si="68"/>
        <v>0</v>
      </c>
      <c r="AN144" s="138">
        <f t="shared" si="69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0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1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2"/>
        <v>0</v>
      </c>
      <c r="BO144" s="124">
        <f t="shared" si="73"/>
        <v>0</v>
      </c>
      <c r="BP144" s="115"/>
      <c r="BQ144" s="56">
        <f t="shared" si="74"/>
        <v>0</v>
      </c>
      <c r="BR144" s="52">
        <f t="shared" si="75"/>
        <v>0</v>
      </c>
      <c r="BS144" s="52">
        <f t="shared" si="76"/>
        <v>0</v>
      </c>
      <c r="BT144" s="52">
        <f>IF(OR(LOOKUP(V144,Sheet2!A$3:A$25,Sheet2!B$3:B$25)=1,G144=0),0,AW144-AO144*0.2*G144)</f>
        <v>0</v>
      </c>
      <c r="BU144" s="52">
        <f t="shared" si="77"/>
        <v>0</v>
      </c>
      <c r="BV144" s="52">
        <f t="shared" si="78"/>
        <v>0</v>
      </c>
      <c r="BW144" s="32">
        <f t="shared" si="79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80"/>
        <v>0</v>
      </c>
      <c r="T145" s="113">
        <f t="shared" si="81"/>
        <v>0</v>
      </c>
      <c r="V145" s="137">
        <f t="shared" si="62"/>
        <v>0</v>
      </c>
      <c r="W145" s="138">
        <f t="shared" si="63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4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5"/>
        <v>0</v>
      </c>
      <c r="AF145" s="138">
        <f t="shared" si="66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7"/>
        <v>0</v>
      </c>
      <c r="AM145" s="138">
        <f t="shared" si="68"/>
        <v>0</v>
      </c>
      <c r="AN145" s="138">
        <f t="shared" si="69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0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1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2"/>
        <v>0</v>
      </c>
      <c r="BO145" s="124">
        <f t="shared" si="73"/>
        <v>0</v>
      </c>
      <c r="BP145" s="115"/>
      <c r="BQ145" s="56">
        <f t="shared" si="74"/>
        <v>0</v>
      </c>
      <c r="BR145" s="52">
        <f t="shared" si="75"/>
        <v>0</v>
      </c>
      <c r="BS145" s="52">
        <f t="shared" si="76"/>
        <v>0</v>
      </c>
      <c r="BT145" s="52">
        <f>IF(OR(LOOKUP(V145,Sheet2!A$3:A$25,Sheet2!B$3:B$25)=1,G145=0),0,AW145-AO145*0.2*G145)</f>
        <v>0</v>
      </c>
      <c r="BU145" s="52">
        <f t="shared" si="77"/>
        <v>0</v>
      </c>
      <c r="BV145" s="52">
        <f t="shared" si="78"/>
        <v>0</v>
      </c>
      <c r="BW145" s="32">
        <f t="shared" si="79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80"/>
        <v>0</v>
      </c>
      <c r="T146" s="113">
        <f t="shared" si="81"/>
        <v>0</v>
      </c>
      <c r="V146" s="137">
        <f t="shared" si="62"/>
        <v>0</v>
      </c>
      <c r="W146" s="138">
        <f t="shared" si="63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4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5"/>
        <v>0</v>
      </c>
      <c r="AF146" s="138">
        <f t="shared" si="66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7"/>
        <v>0</v>
      </c>
      <c r="AM146" s="138">
        <f t="shared" si="68"/>
        <v>0</v>
      </c>
      <c r="AN146" s="138">
        <f t="shared" si="69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0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1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2"/>
        <v>0</v>
      </c>
      <c r="BO146" s="124">
        <f t="shared" si="73"/>
        <v>0</v>
      </c>
      <c r="BP146" s="115"/>
      <c r="BQ146" s="56">
        <f t="shared" si="74"/>
        <v>0</v>
      </c>
      <c r="BR146" s="52">
        <f t="shared" si="75"/>
        <v>0</v>
      </c>
      <c r="BS146" s="52">
        <f t="shared" si="76"/>
        <v>0</v>
      </c>
      <c r="BT146" s="52">
        <f>IF(OR(LOOKUP(V146,Sheet2!A$3:A$25,Sheet2!B$3:B$25)=1,G146=0),0,AW146-AO146*0.2*G146)</f>
        <v>0</v>
      </c>
      <c r="BU146" s="52">
        <f t="shared" si="77"/>
        <v>0</v>
      </c>
      <c r="BV146" s="52">
        <f t="shared" si="78"/>
        <v>0</v>
      </c>
      <c r="BW146" s="32">
        <f t="shared" si="79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80"/>
        <v>0</v>
      </c>
      <c r="T147" s="113">
        <f t="shared" si="81"/>
        <v>0</v>
      </c>
      <c r="V147" s="137">
        <f t="shared" si="62"/>
        <v>0</v>
      </c>
      <c r="W147" s="138">
        <f t="shared" si="63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4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5"/>
        <v>0</v>
      </c>
      <c r="AF147" s="138">
        <f t="shared" si="66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7"/>
        <v>0</v>
      </c>
      <c r="AM147" s="138">
        <f t="shared" si="68"/>
        <v>0</v>
      </c>
      <c r="AN147" s="138">
        <f t="shared" si="69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0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1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2"/>
        <v>0</v>
      </c>
      <c r="BO147" s="124">
        <f t="shared" si="73"/>
        <v>0</v>
      </c>
      <c r="BP147" s="115"/>
      <c r="BQ147" s="56">
        <f t="shared" si="74"/>
        <v>0</v>
      </c>
      <c r="BR147" s="52">
        <f t="shared" si="75"/>
        <v>0</v>
      </c>
      <c r="BS147" s="52">
        <f t="shared" si="76"/>
        <v>0</v>
      </c>
      <c r="BT147" s="52">
        <f>IF(OR(LOOKUP(V147,Sheet2!A$3:A$25,Sheet2!B$3:B$25)=1,G147=0),0,AW147-AO147*0.2*G147)</f>
        <v>0</v>
      </c>
      <c r="BU147" s="52">
        <f t="shared" si="77"/>
        <v>0</v>
      </c>
      <c r="BV147" s="52">
        <f t="shared" si="78"/>
        <v>0</v>
      </c>
      <c r="BW147" s="32">
        <f t="shared" si="79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80"/>
        <v>0</v>
      </c>
      <c r="T148" s="113">
        <f t="shared" si="81"/>
        <v>0</v>
      </c>
      <c r="V148" s="137">
        <f t="shared" si="62"/>
        <v>0</v>
      </c>
      <c r="W148" s="138">
        <f t="shared" si="63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4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5"/>
        <v>0</v>
      </c>
      <c r="AF148" s="138">
        <f t="shared" si="66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7"/>
        <v>0</v>
      </c>
      <c r="AM148" s="138">
        <f t="shared" si="68"/>
        <v>0</v>
      </c>
      <c r="AN148" s="138">
        <f t="shared" si="69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0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1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2"/>
        <v>0</v>
      </c>
      <c r="BO148" s="124">
        <f t="shared" si="73"/>
        <v>0</v>
      </c>
      <c r="BP148" s="115"/>
      <c r="BQ148" s="56">
        <f t="shared" si="74"/>
        <v>0</v>
      </c>
      <c r="BR148" s="52">
        <f t="shared" si="75"/>
        <v>0</v>
      </c>
      <c r="BS148" s="52">
        <f t="shared" si="76"/>
        <v>0</v>
      </c>
      <c r="BT148" s="52">
        <f>IF(OR(LOOKUP(V148,Sheet2!A$3:A$25,Sheet2!B$3:B$25)=1,G148=0),0,AW148-AO148*0.2*G148)</f>
        <v>0</v>
      </c>
      <c r="BU148" s="52">
        <f t="shared" si="77"/>
        <v>0</v>
      </c>
      <c r="BV148" s="52">
        <f t="shared" si="78"/>
        <v>0</v>
      </c>
      <c r="BW148" s="32">
        <f t="shared" si="79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80"/>
        <v>0</v>
      </c>
      <c r="T149" s="113">
        <f t="shared" si="81"/>
        <v>0</v>
      </c>
      <c r="V149" s="137">
        <f t="shared" si="62"/>
        <v>0</v>
      </c>
      <c r="W149" s="138">
        <f t="shared" si="63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4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5"/>
        <v>0</v>
      </c>
      <c r="AF149" s="138">
        <f t="shared" si="66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7"/>
        <v>0</v>
      </c>
      <c r="AM149" s="138">
        <f t="shared" si="68"/>
        <v>0</v>
      </c>
      <c r="AN149" s="138">
        <f t="shared" si="69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0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1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2"/>
        <v>0</v>
      </c>
      <c r="BO149" s="124">
        <f t="shared" si="73"/>
        <v>0</v>
      </c>
      <c r="BP149" s="115"/>
      <c r="BQ149" s="56">
        <f t="shared" si="74"/>
        <v>0</v>
      </c>
      <c r="BR149" s="52">
        <f t="shared" si="75"/>
        <v>0</v>
      </c>
      <c r="BS149" s="52">
        <f t="shared" si="76"/>
        <v>0</v>
      </c>
      <c r="BT149" s="52">
        <f>IF(OR(LOOKUP(V149,Sheet2!A$3:A$25,Sheet2!B$3:B$25)=1,G149=0),0,AW149-AO149*0.2*G149)</f>
        <v>0</v>
      </c>
      <c r="BU149" s="52">
        <f t="shared" si="77"/>
        <v>0</v>
      </c>
      <c r="BV149" s="52">
        <f t="shared" si="78"/>
        <v>0</v>
      </c>
      <c r="BW149" s="32">
        <f t="shared" si="79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80"/>
        <v>0</v>
      </c>
      <c r="T150" s="113">
        <f t="shared" si="81"/>
        <v>0</v>
      </c>
      <c r="V150" s="137">
        <f t="shared" si="62"/>
        <v>0</v>
      </c>
      <c r="W150" s="138">
        <f t="shared" si="63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4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5"/>
        <v>0</v>
      </c>
      <c r="AF150" s="138">
        <f t="shared" si="66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7"/>
        <v>0</v>
      </c>
      <c r="AM150" s="138">
        <f t="shared" si="68"/>
        <v>0</v>
      </c>
      <c r="AN150" s="138">
        <f t="shared" si="69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0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1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2"/>
        <v>0</v>
      </c>
      <c r="BO150" s="124">
        <f t="shared" si="73"/>
        <v>0</v>
      </c>
      <c r="BP150" s="115"/>
      <c r="BQ150" s="56">
        <f t="shared" si="74"/>
        <v>0</v>
      </c>
      <c r="BR150" s="52">
        <f t="shared" si="75"/>
        <v>0</v>
      </c>
      <c r="BS150" s="52">
        <f t="shared" si="76"/>
        <v>0</v>
      </c>
      <c r="BT150" s="52">
        <f>IF(OR(LOOKUP(V150,Sheet2!A$3:A$25,Sheet2!B$3:B$25)=1,G150=0),0,AW150-AO150*0.2*G150)</f>
        <v>0</v>
      </c>
      <c r="BU150" s="52">
        <f t="shared" si="77"/>
        <v>0</v>
      </c>
      <c r="BV150" s="52">
        <f t="shared" si="78"/>
        <v>0</v>
      </c>
      <c r="BW150" s="32">
        <f t="shared" si="79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80"/>
        <v>0</v>
      </c>
      <c r="T151" s="113">
        <f t="shared" si="81"/>
        <v>0</v>
      </c>
      <c r="V151" s="137">
        <f t="shared" si="62"/>
        <v>0</v>
      </c>
      <c r="W151" s="138">
        <f t="shared" si="63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4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5"/>
        <v>0</v>
      </c>
      <c r="AF151" s="138">
        <f t="shared" si="66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7"/>
        <v>0</v>
      </c>
      <c r="AM151" s="138">
        <f t="shared" si="68"/>
        <v>0</v>
      </c>
      <c r="AN151" s="138">
        <f t="shared" si="69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0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1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2"/>
        <v>0</v>
      </c>
      <c r="BO151" s="124">
        <f t="shared" si="73"/>
        <v>0</v>
      </c>
      <c r="BP151" s="115"/>
      <c r="BQ151" s="56">
        <f t="shared" si="74"/>
        <v>0</v>
      </c>
      <c r="BR151" s="52">
        <f t="shared" si="75"/>
        <v>0</v>
      </c>
      <c r="BS151" s="52">
        <f t="shared" si="76"/>
        <v>0</v>
      </c>
      <c r="BT151" s="52">
        <f>IF(OR(LOOKUP(V151,Sheet2!A$3:A$25,Sheet2!B$3:B$25)=1,G151=0),0,AW151-AO151*0.2*G151)</f>
        <v>0</v>
      </c>
      <c r="BU151" s="52">
        <f t="shared" si="77"/>
        <v>0</v>
      </c>
      <c r="BV151" s="52">
        <f t="shared" si="78"/>
        <v>0</v>
      </c>
      <c r="BW151" s="32">
        <f t="shared" si="79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80"/>
        <v>0</v>
      </c>
      <c r="T152" s="113">
        <f t="shared" si="81"/>
        <v>0</v>
      </c>
      <c r="V152" s="137">
        <f t="shared" si="62"/>
        <v>0</v>
      </c>
      <c r="W152" s="138">
        <f t="shared" si="63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4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5"/>
        <v>0</v>
      </c>
      <c r="AF152" s="138">
        <f t="shared" si="66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7"/>
        <v>0</v>
      </c>
      <c r="AM152" s="138">
        <f t="shared" si="68"/>
        <v>0</v>
      </c>
      <c r="AN152" s="138">
        <f t="shared" si="69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0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1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2"/>
        <v>0</v>
      </c>
      <c r="BO152" s="124">
        <f t="shared" si="73"/>
        <v>0</v>
      </c>
      <c r="BP152" s="115"/>
      <c r="BQ152" s="56">
        <f t="shared" si="74"/>
        <v>0</v>
      </c>
      <c r="BR152" s="52">
        <f t="shared" si="75"/>
        <v>0</v>
      </c>
      <c r="BS152" s="52">
        <f t="shared" si="76"/>
        <v>0</v>
      </c>
      <c r="BT152" s="52">
        <f>IF(OR(LOOKUP(V152,Sheet2!A$3:A$25,Sheet2!B$3:B$25)=1,G152=0),0,AW152-AO152*0.2*G152)</f>
        <v>0</v>
      </c>
      <c r="BU152" s="52">
        <f t="shared" si="77"/>
        <v>0</v>
      </c>
      <c r="BV152" s="52">
        <f t="shared" si="78"/>
        <v>0</v>
      </c>
      <c r="BW152" s="32">
        <f t="shared" si="79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80"/>
        <v>0</v>
      </c>
      <c r="T153" s="113">
        <f t="shared" si="81"/>
        <v>0</v>
      </c>
      <c r="V153" s="137">
        <f t="shared" si="62"/>
        <v>0</v>
      </c>
      <c r="W153" s="138">
        <f t="shared" si="63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4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5"/>
        <v>0</v>
      </c>
      <c r="AF153" s="138">
        <f t="shared" si="66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7"/>
        <v>0</v>
      </c>
      <c r="AM153" s="138">
        <f t="shared" si="68"/>
        <v>0</v>
      </c>
      <c r="AN153" s="138">
        <f t="shared" si="69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0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1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2"/>
        <v>0</v>
      </c>
      <c r="BO153" s="124">
        <f t="shared" si="73"/>
        <v>0</v>
      </c>
      <c r="BP153" s="115"/>
      <c r="BQ153" s="56">
        <f t="shared" si="74"/>
        <v>0</v>
      </c>
      <c r="BR153" s="52">
        <f t="shared" si="75"/>
        <v>0</v>
      </c>
      <c r="BS153" s="52">
        <f t="shared" si="76"/>
        <v>0</v>
      </c>
      <c r="BT153" s="52">
        <f>IF(OR(LOOKUP(V153,Sheet2!A$3:A$25,Sheet2!B$3:B$25)=1,G153=0),0,AW153-AO153*0.2*G153)</f>
        <v>0</v>
      </c>
      <c r="BU153" s="52">
        <f t="shared" si="77"/>
        <v>0</v>
      </c>
      <c r="BV153" s="52">
        <f t="shared" si="78"/>
        <v>0</v>
      </c>
      <c r="BW153" s="32">
        <f t="shared" si="79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80"/>
        <v>0</v>
      </c>
      <c r="T154" s="113">
        <f t="shared" si="81"/>
        <v>0</v>
      </c>
      <c r="V154" s="137">
        <f t="shared" si="62"/>
        <v>0</v>
      </c>
      <c r="W154" s="138">
        <f t="shared" si="63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4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5"/>
        <v>0</v>
      </c>
      <c r="AF154" s="138">
        <f t="shared" si="66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7"/>
        <v>0</v>
      </c>
      <c r="AM154" s="138">
        <f t="shared" si="68"/>
        <v>0</v>
      </c>
      <c r="AN154" s="138">
        <f t="shared" si="69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0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1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2"/>
        <v>0</v>
      </c>
      <c r="BO154" s="124">
        <f t="shared" si="73"/>
        <v>0</v>
      </c>
      <c r="BP154" s="115"/>
      <c r="BQ154" s="56">
        <f t="shared" si="74"/>
        <v>0</v>
      </c>
      <c r="BR154" s="52">
        <f t="shared" si="75"/>
        <v>0</v>
      </c>
      <c r="BS154" s="52">
        <f t="shared" si="76"/>
        <v>0</v>
      </c>
      <c r="BT154" s="52">
        <f>IF(OR(LOOKUP(V154,Sheet2!A$3:A$25,Sheet2!B$3:B$25)=1,G154=0),0,AW154-AO154*0.2*G154)</f>
        <v>0</v>
      </c>
      <c r="BU154" s="52">
        <f t="shared" si="77"/>
        <v>0</v>
      </c>
      <c r="BV154" s="52">
        <f t="shared" si="78"/>
        <v>0</v>
      </c>
      <c r="BW154" s="32">
        <f t="shared" si="79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80"/>
        <v>0</v>
      </c>
      <c r="T155" s="113">
        <f t="shared" si="81"/>
        <v>0</v>
      </c>
      <c r="V155" s="137">
        <f t="shared" si="62"/>
        <v>0</v>
      </c>
      <c r="W155" s="138">
        <f t="shared" si="63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4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5"/>
        <v>0</v>
      </c>
      <c r="AF155" s="138">
        <f t="shared" si="66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7"/>
        <v>0</v>
      </c>
      <c r="AM155" s="138">
        <f t="shared" si="68"/>
        <v>0</v>
      </c>
      <c r="AN155" s="138">
        <f t="shared" si="69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0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1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2"/>
        <v>0</v>
      </c>
      <c r="BO155" s="124">
        <f t="shared" si="73"/>
        <v>0</v>
      </c>
      <c r="BP155" s="115"/>
      <c r="BQ155" s="56">
        <f t="shared" si="74"/>
        <v>0</v>
      </c>
      <c r="BR155" s="52">
        <f t="shared" si="75"/>
        <v>0</v>
      </c>
      <c r="BS155" s="52">
        <f t="shared" si="76"/>
        <v>0</v>
      </c>
      <c r="BT155" s="52">
        <f>IF(OR(LOOKUP(V155,Sheet2!A$3:A$25,Sheet2!B$3:B$25)=1,G155=0),0,AW155-AO155*0.2*G155)</f>
        <v>0</v>
      </c>
      <c r="BU155" s="52">
        <f t="shared" si="77"/>
        <v>0</v>
      </c>
      <c r="BV155" s="52">
        <f t="shared" si="78"/>
        <v>0</v>
      </c>
      <c r="BW155" s="32">
        <f t="shared" si="79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80"/>
        <v>0</v>
      </c>
      <c r="T156" s="113">
        <f t="shared" si="81"/>
        <v>0</v>
      </c>
      <c r="V156" s="137">
        <f t="shared" si="62"/>
        <v>0</v>
      </c>
      <c r="W156" s="138">
        <f t="shared" si="63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4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5"/>
        <v>0</v>
      </c>
      <c r="AF156" s="138">
        <f t="shared" si="66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7"/>
        <v>0</v>
      </c>
      <c r="AM156" s="138">
        <f t="shared" si="68"/>
        <v>0</v>
      </c>
      <c r="AN156" s="138">
        <f t="shared" si="69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0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1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2"/>
        <v>0</v>
      </c>
      <c r="BO156" s="124">
        <f t="shared" si="73"/>
        <v>0</v>
      </c>
      <c r="BP156" s="115"/>
      <c r="BQ156" s="56">
        <f t="shared" si="74"/>
        <v>0</v>
      </c>
      <c r="BR156" s="52">
        <f t="shared" si="75"/>
        <v>0</v>
      </c>
      <c r="BS156" s="52">
        <f t="shared" si="76"/>
        <v>0</v>
      </c>
      <c r="BT156" s="52">
        <f>IF(OR(LOOKUP(V156,Sheet2!A$3:A$25,Sheet2!B$3:B$25)=1,G156=0),0,AW156-AO156*0.2*G156)</f>
        <v>0</v>
      </c>
      <c r="BU156" s="52">
        <f t="shared" si="77"/>
        <v>0</v>
      </c>
      <c r="BV156" s="52">
        <f t="shared" si="78"/>
        <v>0</v>
      </c>
      <c r="BW156" s="32">
        <f t="shared" si="79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80"/>
        <v>0</v>
      </c>
      <c r="T157" s="113">
        <f t="shared" si="81"/>
        <v>0</v>
      </c>
      <c r="V157" s="137">
        <f t="shared" si="62"/>
        <v>0</v>
      </c>
      <c r="W157" s="138">
        <f t="shared" si="63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4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5"/>
        <v>0</v>
      </c>
      <c r="AF157" s="138">
        <f t="shared" si="66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7"/>
        <v>0</v>
      </c>
      <c r="AM157" s="138">
        <f t="shared" si="68"/>
        <v>0</v>
      </c>
      <c r="AN157" s="138">
        <f t="shared" si="69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0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1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2"/>
        <v>0</v>
      </c>
      <c r="BO157" s="124">
        <f t="shared" si="73"/>
        <v>0</v>
      </c>
      <c r="BP157" s="115"/>
      <c r="BQ157" s="56">
        <f t="shared" si="74"/>
        <v>0</v>
      </c>
      <c r="BR157" s="52">
        <f t="shared" si="75"/>
        <v>0</v>
      </c>
      <c r="BS157" s="52">
        <f t="shared" si="76"/>
        <v>0</v>
      </c>
      <c r="BT157" s="52">
        <f>IF(OR(LOOKUP(V157,Sheet2!A$3:A$25,Sheet2!B$3:B$25)=1,G157=0),0,AW157-AO157*0.2*G157)</f>
        <v>0</v>
      </c>
      <c r="BU157" s="52">
        <f t="shared" si="77"/>
        <v>0</v>
      </c>
      <c r="BV157" s="52">
        <f t="shared" si="78"/>
        <v>0</v>
      </c>
      <c r="BW157" s="32">
        <f t="shared" si="79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80"/>
        <v>0</v>
      </c>
      <c r="T158" s="113">
        <f t="shared" si="81"/>
        <v>0</v>
      </c>
      <c r="V158" s="137">
        <f t="shared" si="62"/>
        <v>0</v>
      </c>
      <c r="W158" s="138">
        <f t="shared" si="63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4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5"/>
        <v>0</v>
      </c>
      <c r="AF158" s="138">
        <f t="shared" si="66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7"/>
        <v>0</v>
      </c>
      <c r="AM158" s="138">
        <f t="shared" si="68"/>
        <v>0</v>
      </c>
      <c r="AN158" s="138">
        <f t="shared" si="69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0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1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2"/>
        <v>0</v>
      </c>
      <c r="BO158" s="124">
        <f t="shared" si="73"/>
        <v>0</v>
      </c>
      <c r="BP158" s="115"/>
      <c r="BQ158" s="56">
        <f t="shared" si="74"/>
        <v>0</v>
      </c>
      <c r="BR158" s="52">
        <f t="shared" si="75"/>
        <v>0</v>
      </c>
      <c r="BS158" s="52">
        <f t="shared" si="76"/>
        <v>0</v>
      </c>
      <c r="BT158" s="52">
        <f>IF(OR(LOOKUP(V158,Sheet2!A$3:A$25,Sheet2!B$3:B$25)=1,G158=0),0,AW158-AO158*0.2*G158)</f>
        <v>0</v>
      </c>
      <c r="BU158" s="52">
        <f t="shared" si="77"/>
        <v>0</v>
      </c>
      <c r="BV158" s="52">
        <f t="shared" si="78"/>
        <v>0</v>
      </c>
      <c r="BW158" s="32">
        <f t="shared" si="79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80"/>
        <v>0</v>
      </c>
      <c r="T159" s="113">
        <f t="shared" si="81"/>
        <v>0</v>
      </c>
      <c r="V159" s="137">
        <f t="shared" si="62"/>
        <v>0</v>
      </c>
      <c r="W159" s="138">
        <f t="shared" si="63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4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5"/>
        <v>0</v>
      </c>
      <c r="AF159" s="138">
        <f t="shared" si="66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7"/>
        <v>0</v>
      </c>
      <c r="AM159" s="138">
        <f t="shared" si="68"/>
        <v>0</v>
      </c>
      <c r="AN159" s="138">
        <f t="shared" si="69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0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1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2"/>
        <v>0</v>
      </c>
      <c r="BO159" s="124">
        <f t="shared" si="73"/>
        <v>0</v>
      </c>
      <c r="BP159" s="115"/>
      <c r="BQ159" s="56">
        <f t="shared" si="74"/>
        <v>0</v>
      </c>
      <c r="BR159" s="52">
        <f t="shared" si="75"/>
        <v>0</v>
      </c>
      <c r="BS159" s="52">
        <f t="shared" si="76"/>
        <v>0</v>
      </c>
      <c r="BT159" s="52">
        <f>IF(OR(LOOKUP(V159,Sheet2!A$3:A$25,Sheet2!B$3:B$25)=1,G159=0),0,AW159-AO159*0.2*G159)</f>
        <v>0</v>
      </c>
      <c r="BU159" s="52">
        <f t="shared" si="77"/>
        <v>0</v>
      </c>
      <c r="BV159" s="52">
        <f t="shared" si="78"/>
        <v>0</v>
      </c>
      <c r="BW159" s="32">
        <f t="shared" si="79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80"/>
        <v>0</v>
      </c>
      <c r="T160" s="113">
        <f t="shared" si="81"/>
        <v>0</v>
      </c>
      <c r="V160" s="137">
        <f t="shared" si="62"/>
        <v>0</v>
      </c>
      <c r="W160" s="138">
        <f t="shared" si="63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4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5"/>
        <v>0</v>
      </c>
      <c r="AF160" s="138">
        <f t="shared" si="66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7"/>
        <v>0</v>
      </c>
      <c r="AM160" s="138">
        <f t="shared" si="68"/>
        <v>0</v>
      </c>
      <c r="AN160" s="138">
        <f t="shared" si="69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0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1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2"/>
        <v>0</v>
      </c>
      <c r="BO160" s="124">
        <f t="shared" si="73"/>
        <v>0</v>
      </c>
      <c r="BP160" s="115"/>
      <c r="BQ160" s="56">
        <f t="shared" si="74"/>
        <v>0</v>
      </c>
      <c r="BR160" s="52">
        <f t="shared" si="75"/>
        <v>0</v>
      </c>
      <c r="BS160" s="52">
        <f t="shared" si="76"/>
        <v>0</v>
      </c>
      <c r="BT160" s="52">
        <f>IF(OR(LOOKUP(V160,Sheet2!A$3:A$25,Sheet2!B$3:B$25)=1,G160=0),0,AW160-AO160*0.2*G160)</f>
        <v>0</v>
      </c>
      <c r="BU160" s="52">
        <f t="shared" si="77"/>
        <v>0</v>
      </c>
      <c r="BV160" s="52">
        <f t="shared" si="78"/>
        <v>0</v>
      </c>
      <c r="BW160" s="32">
        <f t="shared" si="79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80"/>
        <v>0</v>
      </c>
      <c r="T161" s="113">
        <f t="shared" si="81"/>
        <v>0</v>
      </c>
      <c r="V161" s="137">
        <f t="shared" si="62"/>
        <v>0</v>
      </c>
      <c r="W161" s="138">
        <f t="shared" si="63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4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5"/>
        <v>0</v>
      </c>
      <c r="AF161" s="138">
        <f t="shared" si="66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7"/>
        <v>0</v>
      </c>
      <c r="AM161" s="138">
        <f t="shared" si="68"/>
        <v>0</v>
      </c>
      <c r="AN161" s="138">
        <f t="shared" si="69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0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1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2"/>
        <v>0</v>
      </c>
      <c r="BO161" s="124">
        <f t="shared" si="73"/>
        <v>0</v>
      </c>
      <c r="BP161" s="115"/>
      <c r="BQ161" s="56">
        <f t="shared" si="74"/>
        <v>0</v>
      </c>
      <c r="BR161" s="52">
        <f t="shared" si="75"/>
        <v>0</v>
      </c>
      <c r="BS161" s="52">
        <f t="shared" si="76"/>
        <v>0</v>
      </c>
      <c r="BT161" s="52">
        <f>IF(OR(LOOKUP(V161,Sheet2!A$3:A$25,Sheet2!B$3:B$25)=1,G161=0),0,AW161-AO161*0.2*G161)</f>
        <v>0</v>
      </c>
      <c r="BU161" s="52">
        <f t="shared" si="77"/>
        <v>0</v>
      </c>
      <c r="BV161" s="52">
        <f t="shared" si="78"/>
        <v>0</v>
      </c>
      <c r="BW161" s="32">
        <f t="shared" si="79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80"/>
        <v>0</v>
      </c>
      <c r="T162" s="113">
        <f t="shared" si="81"/>
        <v>0</v>
      </c>
      <c r="V162" s="137">
        <f t="shared" si="62"/>
        <v>0</v>
      </c>
      <c r="W162" s="138">
        <f t="shared" si="63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4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5"/>
        <v>0</v>
      </c>
      <c r="AF162" s="138">
        <f t="shared" si="66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7"/>
        <v>0</v>
      </c>
      <c r="AM162" s="138">
        <f t="shared" si="68"/>
        <v>0</v>
      </c>
      <c r="AN162" s="138">
        <f t="shared" si="69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0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1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2"/>
        <v>0</v>
      </c>
      <c r="BO162" s="124">
        <f t="shared" si="73"/>
        <v>0</v>
      </c>
      <c r="BP162" s="115"/>
      <c r="BQ162" s="56">
        <f t="shared" si="74"/>
        <v>0</v>
      </c>
      <c r="BR162" s="52">
        <f t="shared" si="75"/>
        <v>0</v>
      </c>
      <c r="BS162" s="52">
        <f t="shared" si="76"/>
        <v>0</v>
      </c>
      <c r="BT162" s="52">
        <f>IF(OR(LOOKUP(V162,Sheet2!A$3:A$25,Sheet2!B$3:B$25)=1,G162=0),0,AW162-AO162*0.2*G162)</f>
        <v>0</v>
      </c>
      <c r="BU162" s="52">
        <f t="shared" si="77"/>
        <v>0</v>
      </c>
      <c r="BV162" s="52">
        <f t="shared" si="78"/>
        <v>0</v>
      </c>
      <c r="BW162" s="32">
        <f t="shared" si="79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80"/>
        <v>0</v>
      </c>
      <c r="T163" s="113">
        <f t="shared" si="81"/>
        <v>0</v>
      </c>
      <c r="V163" s="137">
        <f t="shared" si="62"/>
        <v>0</v>
      </c>
      <c r="W163" s="138">
        <f t="shared" si="63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4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5"/>
        <v>0</v>
      </c>
      <c r="AF163" s="138">
        <f t="shared" si="66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7"/>
        <v>0</v>
      </c>
      <c r="AM163" s="138">
        <f t="shared" si="68"/>
        <v>0</v>
      </c>
      <c r="AN163" s="138">
        <f t="shared" si="69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0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1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2"/>
        <v>0</v>
      </c>
      <c r="BO163" s="124">
        <f t="shared" si="73"/>
        <v>0</v>
      </c>
      <c r="BP163" s="115"/>
      <c r="BQ163" s="56">
        <f t="shared" si="74"/>
        <v>0</v>
      </c>
      <c r="BR163" s="52">
        <f t="shared" si="75"/>
        <v>0</v>
      </c>
      <c r="BS163" s="52">
        <f t="shared" si="76"/>
        <v>0</v>
      </c>
      <c r="BT163" s="52">
        <f>IF(OR(LOOKUP(V163,Sheet2!A$3:A$25,Sheet2!B$3:B$25)=1,G163=0),0,AW163-AO163*0.2*G163)</f>
        <v>0</v>
      </c>
      <c r="BU163" s="52">
        <f t="shared" si="77"/>
        <v>0</v>
      </c>
      <c r="BV163" s="52">
        <f t="shared" si="78"/>
        <v>0</v>
      </c>
      <c r="BW163" s="32">
        <f t="shared" si="79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80"/>
        <v>0</v>
      </c>
      <c r="T164" s="113">
        <f t="shared" si="81"/>
        <v>0</v>
      </c>
      <c r="V164" s="137">
        <f t="shared" si="62"/>
        <v>0</v>
      </c>
      <c r="W164" s="138">
        <f t="shared" si="63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4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5"/>
        <v>0</v>
      </c>
      <c r="AF164" s="138">
        <f t="shared" si="66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7"/>
        <v>0</v>
      </c>
      <c r="AM164" s="138">
        <f t="shared" si="68"/>
        <v>0</v>
      </c>
      <c r="AN164" s="138">
        <f t="shared" si="69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0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1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2"/>
        <v>0</v>
      </c>
      <c r="BO164" s="124">
        <f t="shared" si="73"/>
        <v>0</v>
      </c>
      <c r="BP164" s="115"/>
      <c r="BQ164" s="56">
        <f t="shared" si="74"/>
        <v>0</v>
      </c>
      <c r="BR164" s="52">
        <f t="shared" si="75"/>
        <v>0</v>
      </c>
      <c r="BS164" s="52">
        <f t="shared" si="76"/>
        <v>0</v>
      </c>
      <c r="BT164" s="52">
        <f>IF(OR(LOOKUP(V164,Sheet2!A$3:A$25,Sheet2!B$3:B$25)=1,G164=0),0,AW164-AO164*0.2*G164)</f>
        <v>0</v>
      </c>
      <c r="BU164" s="52">
        <f t="shared" si="77"/>
        <v>0</v>
      </c>
      <c r="BV164" s="52">
        <f t="shared" si="78"/>
        <v>0</v>
      </c>
      <c r="BW164" s="32">
        <f t="shared" si="79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80"/>
        <v>0</v>
      </c>
      <c r="T165" s="113">
        <f t="shared" si="81"/>
        <v>0</v>
      </c>
      <c r="V165" s="137">
        <f t="shared" si="62"/>
        <v>0</v>
      </c>
      <c r="W165" s="138">
        <f t="shared" si="63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4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5"/>
        <v>0</v>
      </c>
      <c r="AF165" s="138">
        <f t="shared" si="66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7"/>
        <v>0</v>
      </c>
      <c r="AM165" s="138">
        <f t="shared" si="68"/>
        <v>0</v>
      </c>
      <c r="AN165" s="138">
        <f t="shared" si="69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0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1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2"/>
        <v>0</v>
      </c>
      <c r="BO165" s="124">
        <f t="shared" si="73"/>
        <v>0</v>
      </c>
      <c r="BP165" s="115"/>
      <c r="BQ165" s="56">
        <f t="shared" si="74"/>
        <v>0</v>
      </c>
      <c r="BR165" s="52">
        <f t="shared" si="75"/>
        <v>0</v>
      </c>
      <c r="BS165" s="52">
        <f t="shared" si="76"/>
        <v>0</v>
      </c>
      <c r="BT165" s="52">
        <f>IF(OR(LOOKUP(V165,Sheet2!A$3:A$25,Sheet2!B$3:B$25)=1,G165=0),0,AW165-AO165*0.2*G165)</f>
        <v>0</v>
      </c>
      <c r="BU165" s="52">
        <f t="shared" si="77"/>
        <v>0</v>
      </c>
      <c r="BV165" s="52">
        <f t="shared" si="78"/>
        <v>0</v>
      </c>
      <c r="BW165" s="32">
        <f t="shared" si="79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80"/>
        <v>0</v>
      </c>
      <c r="T166" s="113">
        <f t="shared" si="81"/>
        <v>0</v>
      </c>
      <c r="V166" s="137">
        <f t="shared" si="62"/>
        <v>0</v>
      </c>
      <c r="W166" s="138">
        <f t="shared" si="63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4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5"/>
        <v>0</v>
      </c>
      <c r="AF166" s="138">
        <f t="shared" si="66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7"/>
        <v>0</v>
      </c>
      <c r="AM166" s="138">
        <f t="shared" si="68"/>
        <v>0</v>
      </c>
      <c r="AN166" s="138">
        <f t="shared" si="69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0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1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2"/>
        <v>0</v>
      </c>
      <c r="BO166" s="124">
        <f t="shared" si="73"/>
        <v>0</v>
      </c>
      <c r="BP166" s="115"/>
      <c r="BQ166" s="56">
        <f t="shared" si="74"/>
        <v>0</v>
      </c>
      <c r="BR166" s="52">
        <f t="shared" si="75"/>
        <v>0</v>
      </c>
      <c r="BS166" s="52">
        <f t="shared" si="76"/>
        <v>0</v>
      </c>
      <c r="BT166" s="52">
        <f>IF(OR(LOOKUP(V166,Sheet2!A$3:A$25,Sheet2!B$3:B$25)=1,G166=0),0,AW166-AO166*0.2*G166)</f>
        <v>0</v>
      </c>
      <c r="BU166" s="52">
        <f t="shared" si="77"/>
        <v>0</v>
      </c>
      <c r="BV166" s="52">
        <f t="shared" si="78"/>
        <v>0</v>
      </c>
      <c r="BW166" s="32">
        <f t="shared" si="79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80"/>
        <v>0</v>
      </c>
      <c r="T167" s="113">
        <f t="shared" si="81"/>
        <v>0</v>
      </c>
      <c r="V167" s="137">
        <f t="shared" si="62"/>
        <v>0</v>
      </c>
      <c r="W167" s="138">
        <f t="shared" si="63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4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5"/>
        <v>0</v>
      </c>
      <c r="AF167" s="138">
        <f t="shared" si="66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7"/>
        <v>0</v>
      </c>
      <c r="AM167" s="138">
        <f t="shared" si="68"/>
        <v>0</v>
      </c>
      <c r="AN167" s="138">
        <f t="shared" si="69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0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1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2"/>
        <v>0</v>
      </c>
      <c r="BO167" s="124">
        <f t="shared" si="73"/>
        <v>0</v>
      </c>
      <c r="BP167" s="115"/>
      <c r="BQ167" s="56">
        <f t="shared" si="74"/>
        <v>0</v>
      </c>
      <c r="BR167" s="52">
        <f t="shared" si="75"/>
        <v>0</v>
      </c>
      <c r="BS167" s="52">
        <f t="shared" si="76"/>
        <v>0</v>
      </c>
      <c r="BT167" s="52">
        <f>IF(OR(LOOKUP(V167,Sheet2!A$3:A$25,Sheet2!B$3:B$25)=1,G167=0),0,AW167-AO167*0.2*G167)</f>
        <v>0</v>
      </c>
      <c r="BU167" s="52">
        <f t="shared" si="77"/>
        <v>0</v>
      </c>
      <c r="BV167" s="52">
        <f t="shared" si="78"/>
        <v>0</v>
      </c>
      <c r="BW167" s="32">
        <f t="shared" si="79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80"/>
        <v>0</v>
      </c>
      <c r="T168" s="113">
        <f t="shared" si="81"/>
        <v>0</v>
      </c>
      <c r="V168" s="137">
        <f t="shared" si="62"/>
        <v>0</v>
      </c>
      <c r="W168" s="138">
        <f t="shared" si="63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4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5"/>
        <v>0</v>
      </c>
      <c r="AF168" s="138">
        <f t="shared" si="66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7"/>
        <v>0</v>
      </c>
      <c r="AM168" s="138">
        <f t="shared" si="68"/>
        <v>0</v>
      </c>
      <c r="AN168" s="138">
        <f t="shared" si="69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0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1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2"/>
        <v>0</v>
      </c>
      <c r="BO168" s="124">
        <f t="shared" si="73"/>
        <v>0</v>
      </c>
      <c r="BP168" s="115"/>
      <c r="BQ168" s="56">
        <f t="shared" si="74"/>
        <v>0</v>
      </c>
      <c r="BR168" s="52">
        <f t="shared" si="75"/>
        <v>0</v>
      </c>
      <c r="BS168" s="52">
        <f t="shared" si="76"/>
        <v>0</v>
      </c>
      <c r="BT168" s="52">
        <f>IF(OR(LOOKUP(V168,Sheet2!A$3:A$25,Sheet2!B$3:B$25)=1,G168=0),0,AW168-AO168*0.2*G168)</f>
        <v>0</v>
      </c>
      <c r="BU168" s="52">
        <f t="shared" si="77"/>
        <v>0</v>
      </c>
      <c r="BV168" s="52">
        <f t="shared" si="78"/>
        <v>0</v>
      </c>
      <c r="BW168" s="32">
        <f t="shared" si="79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80"/>
        <v>0</v>
      </c>
      <c r="T169" s="113">
        <f t="shared" si="81"/>
        <v>0</v>
      </c>
      <c r="V169" s="137">
        <f t="shared" si="62"/>
        <v>0</v>
      </c>
      <c r="W169" s="138">
        <f t="shared" si="63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4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5"/>
        <v>0</v>
      </c>
      <c r="AF169" s="138">
        <f t="shared" si="66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7"/>
        <v>0</v>
      </c>
      <c r="AM169" s="138">
        <f t="shared" si="68"/>
        <v>0</v>
      </c>
      <c r="AN169" s="138">
        <f t="shared" si="69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0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1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2"/>
        <v>0</v>
      </c>
      <c r="BO169" s="124">
        <f t="shared" si="73"/>
        <v>0</v>
      </c>
      <c r="BP169" s="115"/>
      <c r="BQ169" s="56">
        <f t="shared" si="74"/>
        <v>0</v>
      </c>
      <c r="BR169" s="52">
        <f t="shared" si="75"/>
        <v>0</v>
      </c>
      <c r="BS169" s="52">
        <f t="shared" si="76"/>
        <v>0</v>
      </c>
      <c r="BT169" s="52">
        <f>IF(OR(LOOKUP(V169,Sheet2!A$3:A$25,Sheet2!B$3:B$25)=1,G169=0),0,AW169-AO169*0.2*G169)</f>
        <v>0</v>
      </c>
      <c r="BU169" s="52">
        <f t="shared" si="77"/>
        <v>0</v>
      </c>
      <c r="BV169" s="52">
        <f t="shared" si="78"/>
        <v>0</v>
      </c>
      <c r="BW169" s="32">
        <f t="shared" si="79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80"/>
        <v>0</v>
      </c>
      <c r="T170" s="113">
        <f t="shared" si="81"/>
        <v>0</v>
      </c>
      <c r="V170" s="137">
        <f t="shared" si="62"/>
        <v>0</v>
      </c>
      <c r="W170" s="138">
        <f t="shared" si="63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4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5"/>
        <v>0</v>
      </c>
      <c r="AF170" s="138">
        <f t="shared" si="66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7"/>
        <v>0</v>
      </c>
      <c r="AM170" s="138">
        <f t="shared" si="68"/>
        <v>0</v>
      </c>
      <c r="AN170" s="138">
        <f t="shared" si="69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0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1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2"/>
        <v>0</v>
      </c>
      <c r="BO170" s="124">
        <f t="shared" si="73"/>
        <v>0</v>
      </c>
      <c r="BP170" s="115"/>
      <c r="BQ170" s="56">
        <f t="shared" si="74"/>
        <v>0</v>
      </c>
      <c r="BR170" s="52">
        <f t="shared" si="75"/>
        <v>0</v>
      </c>
      <c r="BS170" s="52">
        <f t="shared" si="76"/>
        <v>0</v>
      </c>
      <c r="BT170" s="52">
        <f>IF(OR(LOOKUP(V170,Sheet2!A$3:A$25,Sheet2!B$3:B$25)=1,G170=0),0,AW170-AO170*0.2*G170)</f>
        <v>0</v>
      </c>
      <c r="BU170" s="52">
        <f t="shared" si="77"/>
        <v>0</v>
      </c>
      <c r="BV170" s="52">
        <f t="shared" si="78"/>
        <v>0</v>
      </c>
      <c r="BW170" s="32">
        <f t="shared" si="79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80"/>
        <v>0</v>
      </c>
      <c r="T171" s="113">
        <f t="shared" si="81"/>
        <v>0</v>
      </c>
      <c r="V171" s="137">
        <f t="shared" si="62"/>
        <v>0</v>
      </c>
      <c r="W171" s="138">
        <f t="shared" si="63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4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5"/>
        <v>0</v>
      </c>
      <c r="AF171" s="138">
        <f t="shared" si="66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7"/>
        <v>0</v>
      </c>
      <c r="AM171" s="138">
        <f t="shared" si="68"/>
        <v>0</v>
      </c>
      <c r="AN171" s="138">
        <f t="shared" si="69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0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1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2"/>
        <v>0</v>
      </c>
      <c r="BO171" s="124">
        <f t="shared" si="73"/>
        <v>0</v>
      </c>
      <c r="BP171" s="115"/>
      <c r="BQ171" s="56">
        <f t="shared" si="74"/>
        <v>0</v>
      </c>
      <c r="BR171" s="52">
        <f t="shared" si="75"/>
        <v>0</v>
      </c>
      <c r="BS171" s="52">
        <f t="shared" si="76"/>
        <v>0</v>
      </c>
      <c r="BT171" s="52">
        <f>IF(OR(LOOKUP(V171,Sheet2!A$3:A$25,Sheet2!B$3:B$25)=1,G171=0),0,AW171-AO171*0.2*G171)</f>
        <v>0</v>
      </c>
      <c r="BU171" s="52">
        <f t="shared" si="77"/>
        <v>0</v>
      </c>
      <c r="BV171" s="52">
        <f t="shared" si="78"/>
        <v>0</v>
      </c>
      <c r="BW171" s="32">
        <f t="shared" si="79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80"/>
        <v>0</v>
      </c>
      <c r="T172" s="113">
        <f t="shared" si="81"/>
        <v>0</v>
      </c>
      <c r="V172" s="137">
        <f t="shared" si="62"/>
        <v>0</v>
      </c>
      <c r="W172" s="138">
        <f t="shared" si="63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4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5"/>
        <v>0</v>
      </c>
      <c r="AF172" s="138">
        <f t="shared" si="66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7"/>
        <v>0</v>
      </c>
      <c r="AM172" s="138">
        <f t="shared" si="68"/>
        <v>0</v>
      </c>
      <c r="AN172" s="138">
        <f t="shared" si="69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0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1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2"/>
        <v>0</v>
      </c>
      <c r="BO172" s="124">
        <f t="shared" si="73"/>
        <v>0</v>
      </c>
      <c r="BP172" s="115"/>
      <c r="BQ172" s="56">
        <f t="shared" si="74"/>
        <v>0</v>
      </c>
      <c r="BR172" s="52">
        <f t="shared" si="75"/>
        <v>0</v>
      </c>
      <c r="BS172" s="52">
        <f t="shared" si="76"/>
        <v>0</v>
      </c>
      <c r="BT172" s="52">
        <f>IF(OR(LOOKUP(V172,Sheet2!A$3:A$25,Sheet2!B$3:B$25)=1,G172=0),0,AW172-AO172*0.2*G172)</f>
        <v>0</v>
      </c>
      <c r="BU172" s="52">
        <f t="shared" si="77"/>
        <v>0</v>
      </c>
      <c r="BV172" s="52">
        <f t="shared" si="78"/>
        <v>0</v>
      </c>
      <c r="BW172" s="32">
        <f t="shared" si="79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80"/>
        <v>0</v>
      </c>
      <c r="T173" s="113">
        <f t="shared" si="81"/>
        <v>0</v>
      </c>
      <c r="V173" s="137">
        <f t="shared" si="62"/>
        <v>0</v>
      </c>
      <c r="W173" s="138">
        <f t="shared" si="63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4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5"/>
        <v>0</v>
      </c>
      <c r="AF173" s="138">
        <f t="shared" si="66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7"/>
        <v>0</v>
      </c>
      <c r="AM173" s="138">
        <f t="shared" si="68"/>
        <v>0</v>
      </c>
      <c r="AN173" s="138">
        <f t="shared" si="69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0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1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2"/>
        <v>0</v>
      </c>
      <c r="BO173" s="124">
        <f t="shared" si="73"/>
        <v>0</v>
      </c>
      <c r="BP173" s="115"/>
      <c r="BQ173" s="56">
        <f t="shared" si="74"/>
        <v>0</v>
      </c>
      <c r="BR173" s="52">
        <f t="shared" si="75"/>
        <v>0</v>
      </c>
      <c r="BS173" s="52">
        <f t="shared" si="76"/>
        <v>0</v>
      </c>
      <c r="BT173" s="52">
        <f>IF(OR(LOOKUP(V173,Sheet2!A$3:A$25,Sheet2!B$3:B$25)=1,G173=0),0,AW173-AO173*0.2*G173)</f>
        <v>0</v>
      </c>
      <c r="BU173" s="52">
        <f t="shared" si="77"/>
        <v>0</v>
      </c>
      <c r="BV173" s="52">
        <f t="shared" si="78"/>
        <v>0</v>
      </c>
      <c r="BW173" s="32">
        <f t="shared" si="79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80"/>
        <v>0</v>
      </c>
      <c r="T174" s="113">
        <f t="shared" si="81"/>
        <v>0</v>
      </c>
      <c r="V174" s="137">
        <f t="shared" si="62"/>
        <v>0</v>
      </c>
      <c r="W174" s="138">
        <f t="shared" si="63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4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5"/>
        <v>0</v>
      </c>
      <c r="AF174" s="138">
        <f t="shared" si="66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7"/>
        <v>0</v>
      </c>
      <c r="AM174" s="138">
        <f t="shared" si="68"/>
        <v>0</v>
      </c>
      <c r="AN174" s="138">
        <f t="shared" si="69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0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1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2"/>
        <v>0</v>
      </c>
      <c r="BO174" s="124">
        <f t="shared" si="73"/>
        <v>0</v>
      </c>
      <c r="BP174" s="115"/>
      <c r="BQ174" s="56">
        <f t="shared" si="74"/>
        <v>0</v>
      </c>
      <c r="BR174" s="52">
        <f t="shared" si="75"/>
        <v>0</v>
      </c>
      <c r="BS174" s="52">
        <f t="shared" si="76"/>
        <v>0</v>
      </c>
      <c r="BT174" s="52">
        <f>IF(OR(LOOKUP(V174,Sheet2!A$3:A$25,Sheet2!B$3:B$25)=1,G174=0),0,AW174-AO174*0.2*G174)</f>
        <v>0</v>
      </c>
      <c r="BU174" s="52">
        <f t="shared" si="77"/>
        <v>0</v>
      </c>
      <c r="BV174" s="52">
        <f t="shared" si="78"/>
        <v>0</v>
      </c>
      <c r="BW174" s="32">
        <f t="shared" si="79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80"/>
        <v>0</v>
      </c>
      <c r="T175" s="113">
        <f t="shared" si="81"/>
        <v>0</v>
      </c>
      <c r="V175" s="137">
        <f t="shared" si="62"/>
        <v>0</v>
      </c>
      <c r="W175" s="138">
        <f t="shared" si="63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4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5"/>
        <v>0</v>
      </c>
      <c r="AF175" s="138">
        <f t="shared" si="66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7"/>
        <v>0</v>
      </c>
      <c r="AM175" s="138">
        <f t="shared" si="68"/>
        <v>0</v>
      </c>
      <c r="AN175" s="138">
        <f t="shared" si="69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0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1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2"/>
        <v>0</v>
      </c>
      <c r="BO175" s="124">
        <f t="shared" si="73"/>
        <v>0</v>
      </c>
      <c r="BP175" s="115"/>
      <c r="BQ175" s="56">
        <f t="shared" si="74"/>
        <v>0</v>
      </c>
      <c r="BR175" s="52">
        <f t="shared" si="75"/>
        <v>0</v>
      </c>
      <c r="BS175" s="52">
        <f t="shared" si="76"/>
        <v>0</v>
      </c>
      <c r="BT175" s="52">
        <f>IF(OR(LOOKUP(V175,Sheet2!A$3:A$25,Sheet2!B$3:B$25)=1,G175=0),0,AW175-AO175*0.2*G175)</f>
        <v>0</v>
      </c>
      <c r="BU175" s="52">
        <f t="shared" si="77"/>
        <v>0</v>
      </c>
      <c r="BV175" s="52">
        <f t="shared" si="78"/>
        <v>0</v>
      </c>
      <c r="BW175" s="32">
        <f t="shared" si="79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80"/>
        <v>0</v>
      </c>
      <c r="T176" s="113">
        <f t="shared" si="81"/>
        <v>0</v>
      </c>
      <c r="V176" s="137">
        <f t="shared" si="62"/>
        <v>0</v>
      </c>
      <c r="W176" s="138">
        <f t="shared" si="63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4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5"/>
        <v>0</v>
      </c>
      <c r="AF176" s="138">
        <f t="shared" si="66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7"/>
        <v>0</v>
      </c>
      <c r="AM176" s="138">
        <f t="shared" si="68"/>
        <v>0</v>
      </c>
      <c r="AN176" s="138">
        <f t="shared" si="69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0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1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2"/>
        <v>0</v>
      </c>
      <c r="BO176" s="124">
        <f t="shared" si="73"/>
        <v>0</v>
      </c>
      <c r="BP176" s="115"/>
      <c r="BQ176" s="56">
        <f t="shared" si="74"/>
        <v>0</v>
      </c>
      <c r="BR176" s="52">
        <f t="shared" si="75"/>
        <v>0</v>
      </c>
      <c r="BS176" s="52">
        <f t="shared" si="76"/>
        <v>0</v>
      </c>
      <c r="BT176" s="52">
        <f>IF(OR(LOOKUP(V176,Sheet2!A$3:A$25,Sheet2!B$3:B$25)=1,G176=0),0,AW176-AO176*0.2*G176)</f>
        <v>0</v>
      </c>
      <c r="BU176" s="52">
        <f t="shared" si="77"/>
        <v>0</v>
      </c>
      <c r="BV176" s="52">
        <f t="shared" si="78"/>
        <v>0</v>
      </c>
      <c r="BW176" s="32">
        <f t="shared" si="79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80"/>
        <v>0</v>
      </c>
      <c r="T177" s="113">
        <f t="shared" si="81"/>
        <v>0</v>
      </c>
      <c r="V177" s="137">
        <f t="shared" si="62"/>
        <v>0</v>
      </c>
      <c r="W177" s="138">
        <f t="shared" si="63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4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5"/>
        <v>0</v>
      </c>
      <c r="AF177" s="138">
        <f t="shared" si="66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7"/>
        <v>0</v>
      </c>
      <c r="AM177" s="138">
        <f t="shared" si="68"/>
        <v>0</v>
      </c>
      <c r="AN177" s="138">
        <f t="shared" si="69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0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1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2"/>
        <v>0</v>
      </c>
      <c r="BO177" s="124">
        <f t="shared" si="73"/>
        <v>0</v>
      </c>
      <c r="BP177" s="115"/>
      <c r="BQ177" s="56">
        <f t="shared" si="74"/>
        <v>0</v>
      </c>
      <c r="BR177" s="52">
        <f t="shared" si="75"/>
        <v>0</v>
      </c>
      <c r="BS177" s="52">
        <f t="shared" si="76"/>
        <v>0</v>
      </c>
      <c r="BT177" s="52">
        <f>IF(OR(LOOKUP(V177,Sheet2!A$3:A$25,Sheet2!B$3:B$25)=1,G177=0),0,AW177-AO177*0.2*G177)</f>
        <v>0</v>
      </c>
      <c r="BU177" s="52">
        <f t="shared" si="77"/>
        <v>0</v>
      </c>
      <c r="BV177" s="52">
        <f t="shared" si="78"/>
        <v>0</v>
      </c>
      <c r="BW177" s="32">
        <f t="shared" si="79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80"/>
        <v>0</v>
      </c>
      <c r="T178" s="113">
        <f t="shared" si="81"/>
        <v>0</v>
      </c>
      <c r="V178" s="137">
        <f t="shared" si="62"/>
        <v>0</v>
      </c>
      <c r="W178" s="138">
        <f t="shared" si="63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4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5"/>
        <v>0</v>
      </c>
      <c r="AF178" s="138">
        <f t="shared" si="66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7"/>
        <v>0</v>
      </c>
      <c r="AM178" s="138">
        <f t="shared" si="68"/>
        <v>0</v>
      </c>
      <c r="AN178" s="138">
        <f t="shared" si="69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0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1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2"/>
        <v>0</v>
      </c>
      <c r="BO178" s="124">
        <f t="shared" si="73"/>
        <v>0</v>
      </c>
      <c r="BP178" s="115"/>
      <c r="BQ178" s="56">
        <f t="shared" si="74"/>
        <v>0</v>
      </c>
      <c r="BR178" s="52">
        <f t="shared" si="75"/>
        <v>0</v>
      </c>
      <c r="BS178" s="52">
        <f t="shared" si="76"/>
        <v>0</v>
      </c>
      <c r="BT178" s="52">
        <f>IF(OR(LOOKUP(V178,Sheet2!A$3:A$25,Sheet2!B$3:B$25)=1,G178=0),0,AW178-AO178*0.2*G178)</f>
        <v>0</v>
      </c>
      <c r="BU178" s="52">
        <f t="shared" si="77"/>
        <v>0</v>
      </c>
      <c r="BV178" s="52">
        <f t="shared" si="78"/>
        <v>0</v>
      </c>
      <c r="BW178" s="32">
        <f t="shared" si="79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80"/>
        <v>0</v>
      </c>
      <c r="T179" s="113">
        <f t="shared" si="81"/>
        <v>0</v>
      </c>
      <c r="V179" s="137">
        <f t="shared" si="62"/>
        <v>0</v>
      </c>
      <c r="W179" s="138">
        <f t="shared" si="63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4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5"/>
        <v>0</v>
      </c>
      <c r="AF179" s="138">
        <f t="shared" si="66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7"/>
        <v>0</v>
      </c>
      <c r="AM179" s="138">
        <f t="shared" si="68"/>
        <v>0</v>
      </c>
      <c r="AN179" s="138">
        <f t="shared" si="69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0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1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2"/>
        <v>0</v>
      </c>
      <c r="BO179" s="124">
        <f t="shared" si="73"/>
        <v>0</v>
      </c>
      <c r="BP179" s="115"/>
      <c r="BQ179" s="56">
        <f t="shared" si="74"/>
        <v>0</v>
      </c>
      <c r="BR179" s="52">
        <f t="shared" si="75"/>
        <v>0</v>
      </c>
      <c r="BS179" s="52">
        <f t="shared" si="76"/>
        <v>0</v>
      </c>
      <c r="BT179" s="52">
        <f>IF(OR(LOOKUP(V179,Sheet2!A$3:A$25,Sheet2!B$3:B$25)=1,G179=0),0,AW179-AO179*0.2*G179)</f>
        <v>0</v>
      </c>
      <c r="BU179" s="52">
        <f t="shared" si="77"/>
        <v>0</v>
      </c>
      <c r="BV179" s="52">
        <f t="shared" si="78"/>
        <v>0</v>
      </c>
      <c r="BW179" s="32">
        <f t="shared" si="79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80"/>
        <v>0</v>
      </c>
      <c r="T180" s="113">
        <f t="shared" si="81"/>
        <v>0</v>
      </c>
      <c r="V180" s="137">
        <f t="shared" si="62"/>
        <v>0</v>
      </c>
      <c r="W180" s="138">
        <f t="shared" si="63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4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5"/>
        <v>0</v>
      </c>
      <c r="AF180" s="138">
        <f t="shared" si="66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7"/>
        <v>0</v>
      </c>
      <c r="AM180" s="138">
        <f t="shared" si="68"/>
        <v>0</v>
      </c>
      <c r="AN180" s="138">
        <f t="shared" si="69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0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1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2"/>
        <v>0</v>
      </c>
      <c r="BO180" s="124">
        <f t="shared" si="73"/>
        <v>0</v>
      </c>
      <c r="BP180" s="115"/>
      <c r="BQ180" s="56">
        <f t="shared" si="74"/>
        <v>0</v>
      </c>
      <c r="BR180" s="52">
        <f t="shared" si="75"/>
        <v>0</v>
      </c>
      <c r="BS180" s="52">
        <f t="shared" si="76"/>
        <v>0</v>
      </c>
      <c r="BT180" s="52">
        <f>IF(OR(LOOKUP(V180,Sheet2!A$3:A$25,Sheet2!B$3:B$25)=1,G180=0),0,AW180-AO180*0.2*G180)</f>
        <v>0</v>
      </c>
      <c r="BU180" s="52">
        <f t="shared" si="77"/>
        <v>0</v>
      </c>
      <c r="BV180" s="52">
        <f t="shared" si="78"/>
        <v>0</v>
      </c>
      <c r="BW180" s="32">
        <f t="shared" si="79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80"/>
        <v>0</v>
      </c>
      <c r="T181" s="113">
        <f t="shared" si="81"/>
        <v>0</v>
      </c>
      <c r="V181" s="137">
        <f t="shared" si="62"/>
        <v>0</v>
      </c>
      <c r="W181" s="138">
        <f t="shared" si="63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4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5"/>
        <v>0</v>
      </c>
      <c r="AF181" s="138">
        <f t="shared" si="66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7"/>
        <v>0</v>
      </c>
      <c r="AM181" s="138">
        <f t="shared" si="68"/>
        <v>0</v>
      </c>
      <c r="AN181" s="138">
        <f t="shared" si="69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0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1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2"/>
        <v>0</v>
      </c>
      <c r="BO181" s="124">
        <f t="shared" si="73"/>
        <v>0</v>
      </c>
      <c r="BP181" s="115"/>
      <c r="BQ181" s="56">
        <f t="shared" si="74"/>
        <v>0</v>
      </c>
      <c r="BR181" s="52">
        <f t="shared" si="75"/>
        <v>0</v>
      </c>
      <c r="BS181" s="52">
        <f t="shared" si="76"/>
        <v>0</v>
      </c>
      <c r="BT181" s="52">
        <f>IF(OR(LOOKUP(V181,Sheet2!A$3:A$25,Sheet2!B$3:B$25)=1,G181=0),0,AW181-AO181*0.2*G181)</f>
        <v>0</v>
      </c>
      <c r="BU181" s="52">
        <f t="shared" si="77"/>
        <v>0</v>
      </c>
      <c r="BV181" s="52">
        <f t="shared" si="78"/>
        <v>0</v>
      </c>
      <c r="BW181" s="32">
        <f t="shared" si="79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80"/>
        <v>0</v>
      </c>
      <c r="T182" s="113">
        <f t="shared" si="81"/>
        <v>0</v>
      </c>
      <c r="V182" s="137">
        <f t="shared" si="62"/>
        <v>0</v>
      </c>
      <c r="W182" s="138">
        <f t="shared" si="63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4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5"/>
        <v>0</v>
      </c>
      <c r="AF182" s="138">
        <f t="shared" si="66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7"/>
        <v>0</v>
      </c>
      <c r="AM182" s="138">
        <f t="shared" si="68"/>
        <v>0</v>
      </c>
      <c r="AN182" s="138">
        <f t="shared" si="69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0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1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2"/>
        <v>0</v>
      </c>
      <c r="BO182" s="124">
        <f t="shared" si="73"/>
        <v>0</v>
      </c>
      <c r="BP182" s="115"/>
      <c r="BQ182" s="56">
        <f t="shared" si="74"/>
        <v>0</v>
      </c>
      <c r="BR182" s="52">
        <f t="shared" si="75"/>
        <v>0</v>
      </c>
      <c r="BS182" s="52">
        <f t="shared" si="76"/>
        <v>0</v>
      </c>
      <c r="BT182" s="52">
        <f>IF(OR(LOOKUP(V182,Sheet2!A$3:A$25,Sheet2!B$3:B$25)=1,G182=0),0,AW182-AO182*0.2*G182)</f>
        <v>0</v>
      </c>
      <c r="BU182" s="52">
        <f t="shared" si="77"/>
        <v>0</v>
      </c>
      <c r="BV182" s="52">
        <f t="shared" si="78"/>
        <v>0</v>
      </c>
      <c r="BW182" s="32">
        <f t="shared" si="79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80"/>
        <v>0</v>
      </c>
      <c r="T183" s="113">
        <f t="shared" si="81"/>
        <v>0</v>
      </c>
      <c r="V183" s="137">
        <f t="shared" si="62"/>
        <v>0</v>
      </c>
      <c r="W183" s="138">
        <f t="shared" si="63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4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5"/>
        <v>0</v>
      </c>
      <c r="AF183" s="138">
        <f t="shared" si="66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7"/>
        <v>0</v>
      </c>
      <c r="AM183" s="138">
        <f t="shared" si="68"/>
        <v>0</v>
      </c>
      <c r="AN183" s="138">
        <f t="shared" si="69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0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1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2"/>
        <v>0</v>
      </c>
      <c r="BO183" s="124">
        <f t="shared" si="73"/>
        <v>0</v>
      </c>
      <c r="BP183" s="115"/>
      <c r="BQ183" s="56">
        <f t="shared" si="74"/>
        <v>0</v>
      </c>
      <c r="BR183" s="52">
        <f t="shared" si="75"/>
        <v>0</v>
      </c>
      <c r="BS183" s="52">
        <f t="shared" si="76"/>
        <v>0</v>
      </c>
      <c r="BT183" s="52">
        <f>IF(OR(LOOKUP(V183,Sheet2!A$3:A$25,Sheet2!B$3:B$25)=1,G183=0),0,AW183-AO183*0.2*G183)</f>
        <v>0</v>
      </c>
      <c r="BU183" s="52">
        <f t="shared" si="77"/>
        <v>0</v>
      </c>
      <c r="BV183" s="52">
        <f t="shared" si="78"/>
        <v>0</v>
      </c>
      <c r="BW183" s="32">
        <f t="shared" si="79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80"/>
        <v>0</v>
      </c>
      <c r="T184" s="113">
        <f t="shared" si="81"/>
        <v>0</v>
      </c>
      <c r="V184" s="137">
        <f t="shared" si="62"/>
        <v>0</v>
      </c>
      <c r="W184" s="138">
        <f t="shared" si="63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4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5"/>
        <v>0</v>
      </c>
      <c r="AF184" s="138">
        <f t="shared" si="66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7"/>
        <v>0</v>
      </c>
      <c r="AM184" s="138">
        <f t="shared" si="68"/>
        <v>0</v>
      </c>
      <c r="AN184" s="138">
        <f t="shared" si="69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0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1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2"/>
        <v>0</v>
      </c>
      <c r="BO184" s="124">
        <f t="shared" si="73"/>
        <v>0</v>
      </c>
      <c r="BP184" s="115"/>
      <c r="BQ184" s="56">
        <f t="shared" si="74"/>
        <v>0</v>
      </c>
      <c r="BR184" s="52">
        <f t="shared" si="75"/>
        <v>0</v>
      </c>
      <c r="BS184" s="52">
        <f t="shared" si="76"/>
        <v>0</v>
      </c>
      <c r="BT184" s="52">
        <f>IF(OR(LOOKUP(V184,Sheet2!A$3:A$25,Sheet2!B$3:B$25)=1,G184=0),0,AW184-AO184*0.2*G184)</f>
        <v>0</v>
      </c>
      <c r="BU184" s="52">
        <f t="shared" si="77"/>
        <v>0</v>
      </c>
      <c r="BV184" s="52">
        <f t="shared" si="78"/>
        <v>0</v>
      </c>
      <c r="BW184" s="32">
        <f t="shared" si="79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80"/>
        <v>0</v>
      </c>
      <c r="T185" s="113">
        <f t="shared" si="81"/>
        <v>0</v>
      </c>
      <c r="V185" s="137">
        <f t="shared" si="62"/>
        <v>0</v>
      </c>
      <c r="W185" s="138">
        <f t="shared" si="63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4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5"/>
        <v>0</v>
      </c>
      <c r="AF185" s="138">
        <f t="shared" si="66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7"/>
        <v>0</v>
      </c>
      <c r="AM185" s="138">
        <f t="shared" si="68"/>
        <v>0</v>
      </c>
      <c r="AN185" s="138">
        <f t="shared" si="69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0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1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2"/>
        <v>0</v>
      </c>
      <c r="BO185" s="124">
        <f t="shared" si="73"/>
        <v>0</v>
      </c>
      <c r="BP185" s="115"/>
      <c r="BQ185" s="56">
        <f t="shared" si="74"/>
        <v>0</v>
      </c>
      <c r="BR185" s="52">
        <f t="shared" si="75"/>
        <v>0</v>
      </c>
      <c r="BS185" s="52">
        <f t="shared" si="76"/>
        <v>0</v>
      </c>
      <c r="BT185" s="52">
        <f>IF(OR(LOOKUP(V185,Sheet2!A$3:A$25,Sheet2!B$3:B$25)=1,G185=0),0,AW185-AO185*0.2*G185)</f>
        <v>0</v>
      </c>
      <c r="BU185" s="52">
        <f t="shared" si="77"/>
        <v>0</v>
      </c>
      <c r="BV185" s="52">
        <f t="shared" si="78"/>
        <v>0</v>
      </c>
      <c r="BW185" s="32">
        <f t="shared" si="79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80"/>
        <v>0</v>
      </c>
      <c r="T186" s="113">
        <f t="shared" si="81"/>
        <v>0</v>
      </c>
      <c r="V186" s="137">
        <f t="shared" si="62"/>
        <v>0</v>
      </c>
      <c r="W186" s="138">
        <f t="shared" si="63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4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5"/>
        <v>0</v>
      </c>
      <c r="AF186" s="138">
        <f t="shared" si="66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7"/>
        <v>0</v>
      </c>
      <c r="AM186" s="138">
        <f t="shared" si="68"/>
        <v>0</v>
      </c>
      <c r="AN186" s="138">
        <f t="shared" si="69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0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1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2"/>
        <v>0</v>
      </c>
      <c r="BO186" s="124">
        <f t="shared" si="73"/>
        <v>0</v>
      </c>
      <c r="BP186" s="115"/>
      <c r="BQ186" s="56">
        <f t="shared" si="74"/>
        <v>0</v>
      </c>
      <c r="BR186" s="52">
        <f t="shared" si="75"/>
        <v>0</v>
      </c>
      <c r="BS186" s="52">
        <f t="shared" si="76"/>
        <v>0</v>
      </c>
      <c r="BT186" s="52">
        <f>IF(OR(LOOKUP(V186,Sheet2!A$3:A$25,Sheet2!B$3:B$25)=1,G186=0),0,AW186-AO186*0.2*G186)</f>
        <v>0</v>
      </c>
      <c r="BU186" s="52">
        <f t="shared" si="77"/>
        <v>0</v>
      </c>
      <c r="BV186" s="52">
        <f t="shared" si="78"/>
        <v>0</v>
      </c>
      <c r="BW186" s="32">
        <f t="shared" si="79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80"/>
        <v>0</v>
      </c>
      <c r="T187" s="113">
        <f t="shared" si="81"/>
        <v>0</v>
      </c>
      <c r="V187" s="137">
        <f t="shared" si="62"/>
        <v>0</v>
      </c>
      <c r="W187" s="138">
        <f t="shared" si="63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4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5"/>
        <v>0</v>
      </c>
      <c r="AF187" s="138">
        <f t="shared" si="66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7"/>
        <v>0</v>
      </c>
      <c r="AM187" s="138">
        <f t="shared" si="68"/>
        <v>0</v>
      </c>
      <c r="AN187" s="138">
        <f t="shared" si="69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0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1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2"/>
        <v>0</v>
      </c>
      <c r="BO187" s="124">
        <f t="shared" si="73"/>
        <v>0</v>
      </c>
      <c r="BP187" s="115"/>
      <c r="BQ187" s="56">
        <f t="shared" si="74"/>
        <v>0</v>
      </c>
      <c r="BR187" s="52">
        <f t="shared" si="75"/>
        <v>0</v>
      </c>
      <c r="BS187" s="52">
        <f t="shared" si="76"/>
        <v>0</v>
      </c>
      <c r="BT187" s="52">
        <f>IF(OR(LOOKUP(V187,Sheet2!A$3:A$25,Sheet2!B$3:B$25)=1,G187=0),0,AW187-AO187*0.2*G187)</f>
        <v>0</v>
      </c>
      <c r="BU187" s="52">
        <f t="shared" si="77"/>
        <v>0</v>
      </c>
      <c r="BV187" s="52">
        <f t="shared" si="78"/>
        <v>0</v>
      </c>
      <c r="BW187" s="32">
        <f t="shared" si="79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80"/>
        <v>0</v>
      </c>
      <c r="T188" s="113">
        <f t="shared" si="81"/>
        <v>0</v>
      </c>
      <c r="V188" s="137">
        <f t="shared" si="62"/>
        <v>0</v>
      </c>
      <c r="W188" s="138">
        <f t="shared" si="63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4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5"/>
        <v>0</v>
      </c>
      <c r="AF188" s="138">
        <f t="shared" si="66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7"/>
        <v>0</v>
      </c>
      <c r="AM188" s="138">
        <f t="shared" si="68"/>
        <v>0</v>
      </c>
      <c r="AN188" s="138">
        <f t="shared" si="69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0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1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2"/>
        <v>0</v>
      </c>
      <c r="BO188" s="124">
        <f t="shared" si="73"/>
        <v>0</v>
      </c>
      <c r="BP188" s="115"/>
      <c r="BQ188" s="56">
        <f t="shared" si="74"/>
        <v>0</v>
      </c>
      <c r="BR188" s="52">
        <f t="shared" si="75"/>
        <v>0</v>
      </c>
      <c r="BS188" s="52">
        <f t="shared" si="76"/>
        <v>0</v>
      </c>
      <c r="BT188" s="52">
        <f>IF(OR(LOOKUP(V188,Sheet2!A$3:A$25,Sheet2!B$3:B$25)=1,G188=0),0,AW188-AO188*0.2*G188)</f>
        <v>0</v>
      </c>
      <c r="BU188" s="52">
        <f t="shared" si="77"/>
        <v>0</v>
      </c>
      <c r="BV188" s="52">
        <f t="shared" si="78"/>
        <v>0</v>
      </c>
      <c r="BW188" s="32">
        <f t="shared" si="79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80"/>
        <v>0</v>
      </c>
      <c r="T189" s="113">
        <f t="shared" si="81"/>
        <v>0</v>
      </c>
      <c r="V189" s="137">
        <f t="shared" si="62"/>
        <v>0</v>
      </c>
      <c r="W189" s="138">
        <f t="shared" si="63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4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5"/>
        <v>0</v>
      </c>
      <c r="AF189" s="138">
        <f t="shared" si="66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7"/>
        <v>0</v>
      </c>
      <c r="AM189" s="138">
        <f t="shared" si="68"/>
        <v>0</v>
      </c>
      <c r="AN189" s="138">
        <f t="shared" si="69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0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1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2"/>
        <v>0</v>
      </c>
      <c r="BO189" s="124">
        <f t="shared" si="73"/>
        <v>0</v>
      </c>
      <c r="BP189" s="115"/>
      <c r="BQ189" s="56">
        <f t="shared" si="74"/>
        <v>0</v>
      </c>
      <c r="BR189" s="52">
        <f t="shared" si="75"/>
        <v>0</v>
      </c>
      <c r="BS189" s="52">
        <f t="shared" si="76"/>
        <v>0</v>
      </c>
      <c r="BT189" s="52">
        <f>IF(OR(LOOKUP(V189,Sheet2!A$3:A$25,Sheet2!B$3:B$25)=1,G189=0),0,AW189-AO189*0.2*G189)</f>
        <v>0</v>
      </c>
      <c r="BU189" s="52">
        <f t="shared" si="77"/>
        <v>0</v>
      </c>
      <c r="BV189" s="52">
        <f t="shared" si="78"/>
        <v>0</v>
      </c>
      <c r="BW189" s="32">
        <f t="shared" si="79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80"/>
        <v>0</v>
      </c>
      <c r="T190" s="113">
        <f t="shared" si="81"/>
        <v>0</v>
      </c>
      <c r="V190" s="137">
        <f t="shared" si="62"/>
        <v>0</v>
      </c>
      <c r="W190" s="138">
        <f t="shared" si="63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4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5"/>
        <v>0</v>
      </c>
      <c r="AF190" s="138">
        <f t="shared" si="66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7"/>
        <v>0</v>
      </c>
      <c r="AM190" s="138">
        <f t="shared" si="68"/>
        <v>0</v>
      </c>
      <c r="AN190" s="138">
        <f t="shared" si="69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0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1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2"/>
        <v>0</v>
      </c>
      <c r="BO190" s="124">
        <f t="shared" si="73"/>
        <v>0</v>
      </c>
      <c r="BP190" s="115"/>
      <c r="BQ190" s="56">
        <f t="shared" si="74"/>
        <v>0</v>
      </c>
      <c r="BR190" s="52">
        <f t="shared" si="75"/>
        <v>0</v>
      </c>
      <c r="BS190" s="52">
        <f t="shared" si="76"/>
        <v>0</v>
      </c>
      <c r="BT190" s="52">
        <f>IF(OR(LOOKUP(V190,Sheet2!A$3:A$25,Sheet2!B$3:B$25)=1,G190=0),0,AW190-AO190*0.2*G190)</f>
        <v>0</v>
      </c>
      <c r="BU190" s="52">
        <f t="shared" si="77"/>
        <v>0</v>
      </c>
      <c r="BV190" s="52">
        <f t="shared" si="78"/>
        <v>0</v>
      </c>
      <c r="BW190" s="32">
        <f t="shared" si="79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80"/>
        <v>0</v>
      </c>
      <c r="T191" s="113">
        <f t="shared" si="81"/>
        <v>0</v>
      </c>
      <c r="V191" s="137">
        <f t="shared" si="62"/>
        <v>0</v>
      </c>
      <c r="W191" s="138">
        <f t="shared" si="63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4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5"/>
        <v>0</v>
      </c>
      <c r="AF191" s="138">
        <f t="shared" si="66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7"/>
        <v>0</v>
      </c>
      <c r="AM191" s="138">
        <f t="shared" si="68"/>
        <v>0</v>
      </c>
      <c r="AN191" s="138">
        <f t="shared" si="69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0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1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2"/>
        <v>0</v>
      </c>
      <c r="BO191" s="124">
        <f t="shared" si="73"/>
        <v>0</v>
      </c>
      <c r="BP191" s="115"/>
      <c r="BQ191" s="56">
        <f t="shared" si="74"/>
        <v>0</v>
      </c>
      <c r="BR191" s="52">
        <f t="shared" si="75"/>
        <v>0</v>
      </c>
      <c r="BS191" s="52">
        <f t="shared" si="76"/>
        <v>0</v>
      </c>
      <c r="BT191" s="52">
        <f>IF(OR(LOOKUP(V191,Sheet2!A$3:A$25,Sheet2!B$3:B$25)=1,G191=0),0,AW191-AO191*0.2*G191)</f>
        <v>0</v>
      </c>
      <c r="BU191" s="52">
        <f t="shared" si="77"/>
        <v>0</v>
      </c>
      <c r="BV191" s="52">
        <f t="shared" si="78"/>
        <v>0</v>
      </c>
      <c r="BW191" s="32">
        <f t="shared" si="79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80"/>
        <v>0</v>
      </c>
      <c r="T192" s="113">
        <f t="shared" si="81"/>
        <v>0</v>
      </c>
      <c r="V192" s="137">
        <f t="shared" si="62"/>
        <v>0</v>
      </c>
      <c r="W192" s="138">
        <f t="shared" si="63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4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5"/>
        <v>0</v>
      </c>
      <c r="AF192" s="138">
        <f t="shared" si="66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7"/>
        <v>0</v>
      </c>
      <c r="AM192" s="138">
        <f t="shared" si="68"/>
        <v>0</v>
      </c>
      <c r="AN192" s="138">
        <f t="shared" si="69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0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1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2"/>
        <v>0</v>
      </c>
      <c r="BO192" s="124">
        <f t="shared" si="73"/>
        <v>0</v>
      </c>
      <c r="BP192" s="115"/>
      <c r="BQ192" s="56">
        <f t="shared" si="74"/>
        <v>0</v>
      </c>
      <c r="BR192" s="52">
        <f t="shared" si="75"/>
        <v>0</v>
      </c>
      <c r="BS192" s="52">
        <f t="shared" si="76"/>
        <v>0</v>
      </c>
      <c r="BT192" s="52">
        <f>IF(OR(LOOKUP(V192,Sheet2!A$3:A$25,Sheet2!B$3:B$25)=1,G192=0),0,AW192-AO192*0.2*G192)</f>
        <v>0</v>
      </c>
      <c r="BU192" s="52">
        <f t="shared" si="77"/>
        <v>0</v>
      </c>
      <c r="BV192" s="52">
        <f t="shared" si="78"/>
        <v>0</v>
      </c>
      <c r="BW192" s="32">
        <f t="shared" si="79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80"/>
        <v>0</v>
      </c>
      <c r="T193" s="113">
        <f t="shared" si="81"/>
        <v>0</v>
      </c>
      <c r="V193" s="137">
        <f t="shared" si="62"/>
        <v>0</v>
      </c>
      <c r="W193" s="138">
        <f t="shared" si="63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4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5"/>
        <v>0</v>
      </c>
      <c r="AF193" s="138">
        <f t="shared" si="66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7"/>
        <v>0</v>
      </c>
      <c r="AM193" s="138">
        <f t="shared" si="68"/>
        <v>0</v>
      </c>
      <c r="AN193" s="138">
        <f t="shared" si="69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0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1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2"/>
        <v>0</v>
      </c>
      <c r="BO193" s="124">
        <f t="shared" si="73"/>
        <v>0</v>
      </c>
      <c r="BP193" s="115"/>
      <c r="BQ193" s="56">
        <f t="shared" si="74"/>
        <v>0</v>
      </c>
      <c r="BR193" s="52">
        <f t="shared" si="75"/>
        <v>0</v>
      </c>
      <c r="BS193" s="52">
        <f t="shared" si="76"/>
        <v>0</v>
      </c>
      <c r="BT193" s="52">
        <f>IF(OR(LOOKUP(V193,Sheet2!A$3:A$25,Sheet2!B$3:B$25)=1,G193=0),0,AW193-AO193*0.2*G193)</f>
        <v>0</v>
      </c>
      <c r="BU193" s="52">
        <f t="shared" si="77"/>
        <v>0</v>
      </c>
      <c r="BV193" s="52">
        <f t="shared" si="78"/>
        <v>0</v>
      </c>
      <c r="BW193" s="32">
        <f t="shared" si="79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80"/>
        <v>0</v>
      </c>
      <c r="T194" s="113">
        <f t="shared" si="81"/>
        <v>0</v>
      </c>
      <c r="V194" s="137">
        <f t="shared" si="62"/>
        <v>0</v>
      </c>
      <c r="W194" s="138">
        <f t="shared" si="63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4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5"/>
        <v>0</v>
      </c>
      <c r="AF194" s="138">
        <f t="shared" si="66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7"/>
        <v>0</v>
      </c>
      <c r="AM194" s="138">
        <f t="shared" si="68"/>
        <v>0</v>
      </c>
      <c r="AN194" s="138">
        <f t="shared" si="69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0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1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2"/>
        <v>0</v>
      </c>
      <c r="BO194" s="124">
        <f t="shared" si="73"/>
        <v>0</v>
      </c>
      <c r="BP194" s="115"/>
      <c r="BQ194" s="56">
        <f t="shared" si="74"/>
        <v>0</v>
      </c>
      <c r="BR194" s="52">
        <f t="shared" si="75"/>
        <v>0</v>
      </c>
      <c r="BS194" s="52">
        <f t="shared" si="76"/>
        <v>0</v>
      </c>
      <c r="BT194" s="52">
        <f>IF(OR(LOOKUP(V194,Sheet2!A$3:A$25,Sheet2!B$3:B$25)=1,G194=0),0,AW194-AO194*0.2*G194)</f>
        <v>0</v>
      </c>
      <c r="BU194" s="52">
        <f t="shared" si="77"/>
        <v>0</v>
      </c>
      <c r="BV194" s="52">
        <f t="shared" si="78"/>
        <v>0</v>
      </c>
      <c r="BW194" s="32">
        <f t="shared" si="79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80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3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4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5"/>
        <v>0</v>
      </c>
      <c r="AF195" s="138">
        <f t="shared" si="66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7"/>
        <v>0</v>
      </c>
      <c r="AM195" s="138">
        <f t="shared" si="68"/>
        <v>0</v>
      </c>
      <c r="AN195" s="138">
        <f t="shared" si="69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0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1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2"/>
        <v>0</v>
      </c>
      <c r="BO195" s="124">
        <f t="shared" si="73"/>
        <v>0</v>
      </c>
      <c r="BP195" s="115"/>
      <c r="BQ195" s="56">
        <f t="shared" si="74"/>
        <v>0</v>
      </c>
      <c r="BR195" s="52">
        <f t="shared" si="75"/>
        <v>0</v>
      </c>
      <c r="BS195" s="52">
        <f t="shared" si="76"/>
        <v>0</v>
      </c>
      <c r="BT195" s="52">
        <f>IF(OR(LOOKUP(V195,Sheet2!A$3:A$25,Sheet2!B$3:B$25)=1,G195=0),0,AW195-AO195*0.2*G195)</f>
        <v>0</v>
      </c>
      <c r="BU195" s="52">
        <f t="shared" si="77"/>
        <v>0</v>
      </c>
      <c r="BV195" s="52">
        <f t="shared" si="78"/>
        <v>0</v>
      </c>
      <c r="BW195" s="32">
        <f t="shared" si="79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si="80"/>
        <v>0</v>
      </c>
      <c r="T196" s="113">
        <f t="shared" si="81"/>
        <v>0</v>
      </c>
      <c r="V196" s="137">
        <f t="shared" si="91"/>
        <v>0</v>
      </c>
      <c r="W196" s="138">
        <f t="shared" ref="W196:W259" si="92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3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4">X196-Z196</f>
        <v>0</v>
      </c>
      <c r="AF196" s="138">
        <f t="shared" ref="AF196:AF259" si="95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6">IF(G196=0,0,IF(W196=0,X196-Y196+AH196+AI196,W196-Y196+AH196+AI196))</f>
        <v>0</v>
      </c>
      <c r="AM196" s="138">
        <f t="shared" ref="AM196:AM259" si="97">IF(G196=0,0,IF(AA196=0,AB196-AC196+AH196+AI196,AA196-AC196+AH196+AI196))</f>
        <v>0</v>
      </c>
      <c r="AN196" s="138">
        <f t="shared" ref="AN196:AN259" si="98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99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0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1">IF(O196=1,(AQ196+AR196)*(AN196-P196)/AN196,AQ196+AR196)</f>
        <v>0</v>
      </c>
      <c r="BO196" s="124">
        <f t="shared" ref="BO196:BO259" si="102">P196*G196*AO196</f>
        <v>0</v>
      </c>
      <c r="BP196" s="115"/>
      <c r="BQ196" s="56">
        <f t="shared" ref="BQ196:BQ259" si="103">BP196/0.35*(AN196+2+AJ196)</f>
        <v>0</v>
      </c>
      <c r="BR196" s="52">
        <f t="shared" ref="BR196:BR259" si="104">IF(OR(S196="a",S196="E",S196="无"),BN196,0)</f>
        <v>0</v>
      </c>
      <c r="BS196" s="52">
        <f t="shared" ref="BS196:BS259" si="105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6">(MAX(AL196,AM196)+AJ196)*1+AO196*0.5</f>
        <v>0</v>
      </c>
      <c r="BV196" s="52">
        <f t="shared" ref="BV196:BV259" si="107">(MAX(AL196,AM196)+AJ196)*2+AO196*0.5</f>
        <v>0</v>
      </c>
      <c r="BW196" s="32">
        <f t="shared" ref="BW196:BW259" si="108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ref="S197:S260" si="109">IF(G197=0,0,IF((MAX(AL197,AM197)+AJ197)&gt;6,"顶管",IF((MAX(AL197,AM197)+AJ197)&gt;5,"D",IF((MAX(AL197,AM197)+AJ197)&gt;4,"C",IF((MAX(AL197,AM197)+AJ197)&gt;3,"B",IF((MAX(AL197,AM197)+AJ197)&gt;1,"A","无"))))))</f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2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3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4"/>
        <v>0</v>
      </c>
      <c r="AF197" s="138">
        <f t="shared" si="95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6"/>
        <v>0</v>
      </c>
      <c r="AM197" s="138">
        <f t="shared" si="97"/>
        <v>0</v>
      </c>
      <c r="AN197" s="138">
        <f t="shared" si="98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99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0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1"/>
        <v>0</v>
      </c>
      <c r="BO197" s="124">
        <f t="shared" si="102"/>
        <v>0</v>
      </c>
      <c r="BP197" s="115"/>
      <c r="BQ197" s="56">
        <f t="shared" si="103"/>
        <v>0</v>
      </c>
      <c r="BR197" s="52">
        <f t="shared" si="104"/>
        <v>0</v>
      </c>
      <c r="BS197" s="52">
        <f t="shared" si="105"/>
        <v>0</v>
      </c>
      <c r="BT197" s="52">
        <f>IF(OR(LOOKUP(V197,Sheet2!A$3:A$25,Sheet2!B$3:B$25)=1,G197=0),0,AW197-AO197*0.2*G197)</f>
        <v>0</v>
      </c>
      <c r="BU197" s="52">
        <f t="shared" si="106"/>
        <v>0</v>
      </c>
      <c r="BV197" s="52">
        <f t="shared" si="107"/>
        <v>0</v>
      </c>
      <c r="BW197" s="32">
        <f t="shared" si="108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109"/>
        <v>0</v>
      </c>
      <c r="T198" s="113">
        <f t="shared" si="110"/>
        <v>0</v>
      </c>
      <c r="V198" s="137">
        <f t="shared" si="91"/>
        <v>0</v>
      </c>
      <c r="W198" s="138">
        <f t="shared" si="92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3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4"/>
        <v>0</v>
      </c>
      <c r="AF198" s="138">
        <f t="shared" si="95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6"/>
        <v>0</v>
      </c>
      <c r="AM198" s="138">
        <f t="shared" si="97"/>
        <v>0</v>
      </c>
      <c r="AN198" s="138">
        <f t="shared" si="98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99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0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1"/>
        <v>0</v>
      </c>
      <c r="BO198" s="124">
        <f t="shared" si="102"/>
        <v>0</v>
      </c>
      <c r="BP198" s="115"/>
      <c r="BQ198" s="56">
        <f t="shared" si="103"/>
        <v>0</v>
      </c>
      <c r="BR198" s="52">
        <f t="shared" si="104"/>
        <v>0</v>
      </c>
      <c r="BS198" s="52">
        <f t="shared" si="105"/>
        <v>0</v>
      </c>
      <c r="BT198" s="52">
        <f>IF(OR(LOOKUP(V198,Sheet2!A$3:A$25,Sheet2!B$3:B$25)=1,G198=0),0,AW198-AO198*0.2*G198)</f>
        <v>0</v>
      </c>
      <c r="BU198" s="52">
        <f t="shared" si="106"/>
        <v>0</v>
      </c>
      <c r="BV198" s="52">
        <f t="shared" si="107"/>
        <v>0</v>
      </c>
      <c r="BW198" s="32">
        <f t="shared" si="108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109"/>
        <v>0</v>
      </c>
      <c r="T199" s="113">
        <f t="shared" si="110"/>
        <v>0</v>
      </c>
      <c r="V199" s="137">
        <f t="shared" si="91"/>
        <v>0</v>
      </c>
      <c r="W199" s="138">
        <f t="shared" si="92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3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4"/>
        <v>0</v>
      </c>
      <c r="AF199" s="138">
        <f t="shared" si="95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6"/>
        <v>0</v>
      </c>
      <c r="AM199" s="138">
        <f t="shared" si="97"/>
        <v>0</v>
      </c>
      <c r="AN199" s="138">
        <f t="shared" si="98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99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0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1"/>
        <v>0</v>
      </c>
      <c r="BO199" s="124">
        <f t="shared" si="102"/>
        <v>0</v>
      </c>
      <c r="BP199" s="115"/>
      <c r="BQ199" s="56">
        <f t="shared" si="103"/>
        <v>0</v>
      </c>
      <c r="BR199" s="52">
        <f t="shared" si="104"/>
        <v>0</v>
      </c>
      <c r="BS199" s="52">
        <f t="shared" si="105"/>
        <v>0</v>
      </c>
      <c r="BT199" s="52">
        <f>IF(OR(LOOKUP(V199,Sheet2!A$3:A$25,Sheet2!B$3:B$25)=1,G199=0),0,AW199-AO199*0.2*G199)</f>
        <v>0</v>
      </c>
      <c r="BU199" s="52">
        <f t="shared" si="106"/>
        <v>0</v>
      </c>
      <c r="BV199" s="52">
        <f t="shared" si="107"/>
        <v>0</v>
      </c>
      <c r="BW199" s="32">
        <f t="shared" si="108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109"/>
        <v>0</v>
      </c>
      <c r="T200" s="113">
        <f t="shared" si="110"/>
        <v>0</v>
      </c>
      <c r="V200" s="137">
        <f t="shared" si="91"/>
        <v>0</v>
      </c>
      <c r="W200" s="138">
        <f t="shared" si="92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3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4"/>
        <v>0</v>
      </c>
      <c r="AF200" s="138">
        <f t="shared" si="95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6"/>
        <v>0</v>
      </c>
      <c r="AM200" s="138">
        <f t="shared" si="97"/>
        <v>0</v>
      </c>
      <c r="AN200" s="138">
        <f t="shared" si="98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99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0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1"/>
        <v>0</v>
      </c>
      <c r="BO200" s="124">
        <f t="shared" si="102"/>
        <v>0</v>
      </c>
      <c r="BP200" s="115"/>
      <c r="BQ200" s="56">
        <f t="shared" si="103"/>
        <v>0</v>
      </c>
      <c r="BR200" s="52">
        <f t="shared" si="104"/>
        <v>0</v>
      </c>
      <c r="BS200" s="52">
        <f t="shared" si="105"/>
        <v>0</v>
      </c>
      <c r="BT200" s="52">
        <f>IF(OR(LOOKUP(V200,Sheet2!A$3:A$25,Sheet2!B$3:B$25)=1,G200=0),0,AW200-AO200*0.2*G200)</f>
        <v>0</v>
      </c>
      <c r="BU200" s="52">
        <f t="shared" si="106"/>
        <v>0</v>
      </c>
      <c r="BV200" s="52">
        <f t="shared" si="107"/>
        <v>0</v>
      </c>
      <c r="BW200" s="32">
        <f t="shared" si="108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109"/>
        <v>0</v>
      </c>
      <c r="T201" s="113">
        <f t="shared" si="110"/>
        <v>0</v>
      </c>
      <c r="V201" s="137">
        <f t="shared" si="91"/>
        <v>0</v>
      </c>
      <c r="W201" s="138">
        <f t="shared" si="92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3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4"/>
        <v>0</v>
      </c>
      <c r="AF201" s="138">
        <f t="shared" si="95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6"/>
        <v>0</v>
      </c>
      <c r="AM201" s="138">
        <f t="shared" si="97"/>
        <v>0</v>
      </c>
      <c r="AN201" s="138">
        <f t="shared" si="98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99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0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1"/>
        <v>0</v>
      </c>
      <c r="BO201" s="124">
        <f t="shared" si="102"/>
        <v>0</v>
      </c>
      <c r="BP201" s="115"/>
      <c r="BQ201" s="56">
        <f t="shared" si="103"/>
        <v>0</v>
      </c>
      <c r="BR201" s="52">
        <f t="shared" si="104"/>
        <v>0</v>
      </c>
      <c r="BS201" s="52">
        <f t="shared" si="105"/>
        <v>0</v>
      </c>
      <c r="BT201" s="52">
        <f>IF(OR(LOOKUP(V201,Sheet2!A$3:A$25,Sheet2!B$3:B$25)=1,G201=0),0,AW201-AO201*0.2*G201)</f>
        <v>0</v>
      </c>
      <c r="BU201" s="52">
        <f t="shared" si="106"/>
        <v>0</v>
      </c>
      <c r="BV201" s="52">
        <f t="shared" si="107"/>
        <v>0</v>
      </c>
      <c r="BW201" s="32">
        <f t="shared" si="108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109"/>
        <v>0</v>
      </c>
      <c r="T202" s="113">
        <f t="shared" si="110"/>
        <v>0</v>
      </c>
      <c r="V202" s="137">
        <f t="shared" si="91"/>
        <v>0</v>
      </c>
      <c r="W202" s="138">
        <f t="shared" si="92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3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4"/>
        <v>0</v>
      </c>
      <c r="AF202" s="138">
        <f t="shared" si="95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6"/>
        <v>0</v>
      </c>
      <c r="AM202" s="138">
        <f t="shared" si="97"/>
        <v>0</v>
      </c>
      <c r="AN202" s="138">
        <f t="shared" si="98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99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0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1"/>
        <v>0</v>
      </c>
      <c r="BO202" s="124">
        <f t="shared" si="102"/>
        <v>0</v>
      </c>
      <c r="BP202" s="115"/>
      <c r="BQ202" s="56">
        <f t="shared" si="103"/>
        <v>0</v>
      </c>
      <c r="BR202" s="52">
        <f t="shared" si="104"/>
        <v>0</v>
      </c>
      <c r="BS202" s="52">
        <f t="shared" si="105"/>
        <v>0</v>
      </c>
      <c r="BT202" s="52">
        <f>IF(OR(LOOKUP(V202,Sheet2!A$3:A$25,Sheet2!B$3:B$25)=1,G202=0),0,AW202-AO202*0.2*G202)</f>
        <v>0</v>
      </c>
      <c r="BU202" s="52">
        <f t="shared" si="106"/>
        <v>0</v>
      </c>
      <c r="BV202" s="52">
        <f t="shared" si="107"/>
        <v>0</v>
      </c>
      <c r="BW202" s="32">
        <f t="shared" si="108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109"/>
        <v>0</v>
      </c>
      <c r="T203" s="113">
        <f t="shared" si="110"/>
        <v>0</v>
      </c>
      <c r="V203" s="137">
        <f t="shared" si="91"/>
        <v>0</v>
      </c>
      <c r="W203" s="138">
        <f t="shared" si="92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3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4"/>
        <v>0</v>
      </c>
      <c r="AF203" s="138">
        <f t="shared" si="95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6"/>
        <v>0</v>
      </c>
      <c r="AM203" s="138">
        <f t="shared" si="97"/>
        <v>0</v>
      </c>
      <c r="AN203" s="138">
        <f t="shared" si="98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99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0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1"/>
        <v>0</v>
      </c>
      <c r="BO203" s="124">
        <f t="shared" si="102"/>
        <v>0</v>
      </c>
      <c r="BP203" s="115"/>
      <c r="BQ203" s="56">
        <f t="shared" si="103"/>
        <v>0</v>
      </c>
      <c r="BR203" s="52">
        <f t="shared" si="104"/>
        <v>0</v>
      </c>
      <c r="BS203" s="52">
        <f t="shared" si="105"/>
        <v>0</v>
      </c>
      <c r="BT203" s="52">
        <f>IF(OR(LOOKUP(V203,Sheet2!A$3:A$25,Sheet2!B$3:B$25)=1,G203=0),0,AW203-AO203*0.2*G203)</f>
        <v>0</v>
      </c>
      <c r="BU203" s="52">
        <f t="shared" si="106"/>
        <v>0</v>
      </c>
      <c r="BV203" s="52">
        <f t="shared" si="107"/>
        <v>0</v>
      </c>
      <c r="BW203" s="32">
        <f t="shared" si="108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109"/>
        <v>0</v>
      </c>
      <c r="T204" s="113">
        <f t="shared" si="110"/>
        <v>0</v>
      </c>
      <c r="V204" s="137">
        <f t="shared" si="91"/>
        <v>0</v>
      </c>
      <c r="W204" s="138">
        <f t="shared" si="92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3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4"/>
        <v>0</v>
      </c>
      <c r="AF204" s="138">
        <f t="shared" si="95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6"/>
        <v>0</v>
      </c>
      <c r="AM204" s="138">
        <f t="shared" si="97"/>
        <v>0</v>
      </c>
      <c r="AN204" s="138">
        <f t="shared" si="98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99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0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1"/>
        <v>0</v>
      </c>
      <c r="BO204" s="124">
        <f t="shared" si="102"/>
        <v>0</v>
      </c>
      <c r="BP204" s="115"/>
      <c r="BQ204" s="56">
        <f t="shared" si="103"/>
        <v>0</v>
      </c>
      <c r="BR204" s="52">
        <f t="shared" si="104"/>
        <v>0</v>
      </c>
      <c r="BS204" s="52">
        <f t="shared" si="105"/>
        <v>0</v>
      </c>
      <c r="BT204" s="52">
        <f>IF(OR(LOOKUP(V204,Sheet2!A$3:A$25,Sheet2!B$3:B$25)=1,G204=0),0,AW204-AO204*0.2*G204)</f>
        <v>0</v>
      </c>
      <c r="BU204" s="52">
        <f t="shared" si="106"/>
        <v>0</v>
      </c>
      <c r="BV204" s="52">
        <f t="shared" si="107"/>
        <v>0</v>
      </c>
      <c r="BW204" s="32">
        <f t="shared" si="108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109"/>
        <v>0</v>
      </c>
      <c r="T205" s="113">
        <f t="shared" si="110"/>
        <v>0</v>
      </c>
      <c r="V205" s="137">
        <f t="shared" si="91"/>
        <v>0</v>
      </c>
      <c r="W205" s="138">
        <f t="shared" si="92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3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4"/>
        <v>0</v>
      </c>
      <c r="AF205" s="138">
        <f t="shared" si="95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6"/>
        <v>0</v>
      </c>
      <c r="AM205" s="138">
        <f t="shared" si="97"/>
        <v>0</v>
      </c>
      <c r="AN205" s="138">
        <f t="shared" si="98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99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0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1"/>
        <v>0</v>
      </c>
      <c r="BO205" s="124">
        <f t="shared" si="102"/>
        <v>0</v>
      </c>
      <c r="BP205" s="115"/>
      <c r="BQ205" s="56">
        <f t="shared" si="103"/>
        <v>0</v>
      </c>
      <c r="BR205" s="52">
        <f t="shared" si="104"/>
        <v>0</v>
      </c>
      <c r="BS205" s="52">
        <f t="shared" si="105"/>
        <v>0</v>
      </c>
      <c r="BT205" s="52">
        <f>IF(OR(LOOKUP(V205,Sheet2!A$3:A$25,Sheet2!B$3:B$25)=1,G205=0),0,AW205-AO205*0.2*G205)</f>
        <v>0</v>
      </c>
      <c r="BU205" s="52">
        <f t="shared" si="106"/>
        <v>0</v>
      </c>
      <c r="BV205" s="52">
        <f t="shared" si="107"/>
        <v>0</v>
      </c>
      <c r="BW205" s="32">
        <f t="shared" si="108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109"/>
        <v>0</v>
      </c>
      <c r="T206" s="113">
        <f t="shared" si="110"/>
        <v>0</v>
      </c>
      <c r="V206" s="137">
        <f t="shared" si="91"/>
        <v>0</v>
      </c>
      <c r="W206" s="138">
        <f t="shared" si="92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3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4"/>
        <v>0</v>
      </c>
      <c r="AF206" s="138">
        <f t="shared" si="95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6"/>
        <v>0</v>
      </c>
      <c r="AM206" s="138">
        <f t="shared" si="97"/>
        <v>0</v>
      </c>
      <c r="AN206" s="138">
        <f t="shared" si="98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99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0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1"/>
        <v>0</v>
      </c>
      <c r="BO206" s="124">
        <f t="shared" si="102"/>
        <v>0</v>
      </c>
      <c r="BP206" s="115"/>
      <c r="BQ206" s="56">
        <f t="shared" si="103"/>
        <v>0</v>
      </c>
      <c r="BR206" s="52">
        <f t="shared" si="104"/>
        <v>0</v>
      </c>
      <c r="BS206" s="52">
        <f t="shared" si="105"/>
        <v>0</v>
      </c>
      <c r="BT206" s="52">
        <f>IF(OR(LOOKUP(V206,Sheet2!A$3:A$25,Sheet2!B$3:B$25)=1,G206=0),0,AW206-AO206*0.2*G206)</f>
        <v>0</v>
      </c>
      <c r="BU206" s="52">
        <f t="shared" si="106"/>
        <v>0</v>
      </c>
      <c r="BV206" s="52">
        <f t="shared" si="107"/>
        <v>0</v>
      </c>
      <c r="BW206" s="32">
        <f t="shared" si="108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109"/>
        <v>0</v>
      </c>
      <c r="T207" s="113">
        <f t="shared" si="110"/>
        <v>0</v>
      </c>
      <c r="V207" s="137">
        <f t="shared" si="91"/>
        <v>0</v>
      </c>
      <c r="W207" s="138">
        <f t="shared" si="92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3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4"/>
        <v>0</v>
      </c>
      <c r="AF207" s="138">
        <f t="shared" si="95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6"/>
        <v>0</v>
      </c>
      <c r="AM207" s="138">
        <f t="shared" si="97"/>
        <v>0</v>
      </c>
      <c r="AN207" s="138">
        <f t="shared" si="98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99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0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1"/>
        <v>0</v>
      </c>
      <c r="BO207" s="124">
        <f t="shared" si="102"/>
        <v>0</v>
      </c>
      <c r="BP207" s="115"/>
      <c r="BQ207" s="56">
        <f t="shared" si="103"/>
        <v>0</v>
      </c>
      <c r="BR207" s="52">
        <f t="shared" si="104"/>
        <v>0</v>
      </c>
      <c r="BS207" s="52">
        <f t="shared" si="105"/>
        <v>0</v>
      </c>
      <c r="BT207" s="52">
        <f>IF(OR(LOOKUP(V207,Sheet2!A$3:A$25,Sheet2!B$3:B$25)=1,G207=0),0,AW207-AO207*0.2*G207)</f>
        <v>0</v>
      </c>
      <c r="BU207" s="52">
        <f t="shared" si="106"/>
        <v>0</v>
      </c>
      <c r="BV207" s="52">
        <f t="shared" si="107"/>
        <v>0</v>
      </c>
      <c r="BW207" s="32">
        <f t="shared" si="108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109"/>
        <v>0</v>
      </c>
      <c r="T208" s="113">
        <f t="shared" si="110"/>
        <v>0</v>
      </c>
      <c r="V208" s="137">
        <f t="shared" si="91"/>
        <v>0</v>
      </c>
      <c r="W208" s="138">
        <f t="shared" si="92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3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4"/>
        <v>0</v>
      </c>
      <c r="AF208" s="138">
        <f t="shared" si="95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6"/>
        <v>0</v>
      </c>
      <c r="AM208" s="138">
        <f t="shared" si="97"/>
        <v>0</v>
      </c>
      <c r="AN208" s="138">
        <f t="shared" si="98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99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0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1"/>
        <v>0</v>
      </c>
      <c r="BO208" s="124">
        <f t="shared" si="102"/>
        <v>0</v>
      </c>
      <c r="BP208" s="115"/>
      <c r="BQ208" s="56">
        <f t="shared" si="103"/>
        <v>0</v>
      </c>
      <c r="BR208" s="52">
        <f t="shared" si="104"/>
        <v>0</v>
      </c>
      <c r="BS208" s="52">
        <f t="shared" si="105"/>
        <v>0</v>
      </c>
      <c r="BT208" s="52">
        <f>IF(OR(LOOKUP(V208,Sheet2!A$3:A$25,Sheet2!B$3:B$25)=1,G208=0),0,AW208-AO208*0.2*G208)</f>
        <v>0</v>
      </c>
      <c r="BU208" s="52">
        <f t="shared" si="106"/>
        <v>0</v>
      </c>
      <c r="BV208" s="52">
        <f t="shared" si="107"/>
        <v>0</v>
      </c>
      <c r="BW208" s="32">
        <f t="shared" si="108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109"/>
        <v>0</v>
      </c>
      <c r="T209" s="113">
        <f t="shared" si="110"/>
        <v>0</v>
      </c>
      <c r="V209" s="137">
        <f t="shared" si="91"/>
        <v>0</v>
      </c>
      <c r="W209" s="138">
        <f t="shared" si="92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3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4"/>
        <v>0</v>
      </c>
      <c r="AF209" s="138">
        <f t="shared" si="95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6"/>
        <v>0</v>
      </c>
      <c r="AM209" s="138">
        <f t="shared" si="97"/>
        <v>0</v>
      </c>
      <c r="AN209" s="138">
        <f t="shared" si="98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99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0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1"/>
        <v>0</v>
      </c>
      <c r="BO209" s="124">
        <f t="shared" si="102"/>
        <v>0</v>
      </c>
      <c r="BP209" s="115"/>
      <c r="BQ209" s="56">
        <f t="shared" si="103"/>
        <v>0</v>
      </c>
      <c r="BR209" s="52">
        <f t="shared" si="104"/>
        <v>0</v>
      </c>
      <c r="BS209" s="52">
        <f t="shared" si="105"/>
        <v>0</v>
      </c>
      <c r="BT209" s="52">
        <f>IF(OR(LOOKUP(V209,Sheet2!A$3:A$25,Sheet2!B$3:B$25)=1,G209=0),0,AW209-AO209*0.2*G209)</f>
        <v>0</v>
      </c>
      <c r="BU209" s="52">
        <f t="shared" si="106"/>
        <v>0</v>
      </c>
      <c r="BV209" s="52">
        <f t="shared" si="107"/>
        <v>0</v>
      </c>
      <c r="BW209" s="32">
        <f t="shared" si="108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109"/>
        <v>0</v>
      </c>
      <c r="T210" s="113">
        <f t="shared" si="110"/>
        <v>0</v>
      </c>
      <c r="V210" s="137">
        <f t="shared" si="91"/>
        <v>0</v>
      </c>
      <c r="W210" s="138">
        <f t="shared" si="92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3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4"/>
        <v>0</v>
      </c>
      <c r="AF210" s="138">
        <f t="shared" si="95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6"/>
        <v>0</v>
      </c>
      <c r="AM210" s="138">
        <f t="shared" si="97"/>
        <v>0</v>
      </c>
      <c r="AN210" s="138">
        <f t="shared" si="98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99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0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1"/>
        <v>0</v>
      </c>
      <c r="BO210" s="124">
        <f t="shared" si="102"/>
        <v>0</v>
      </c>
      <c r="BP210" s="115"/>
      <c r="BQ210" s="56">
        <f t="shared" si="103"/>
        <v>0</v>
      </c>
      <c r="BR210" s="52">
        <f t="shared" si="104"/>
        <v>0</v>
      </c>
      <c r="BS210" s="52">
        <f t="shared" si="105"/>
        <v>0</v>
      </c>
      <c r="BT210" s="52">
        <f>IF(OR(LOOKUP(V210,Sheet2!A$3:A$25,Sheet2!B$3:B$25)=1,G210=0),0,AW210-AO210*0.2*G210)</f>
        <v>0</v>
      </c>
      <c r="BU210" s="52">
        <f t="shared" si="106"/>
        <v>0</v>
      </c>
      <c r="BV210" s="52">
        <f t="shared" si="107"/>
        <v>0</v>
      </c>
      <c r="BW210" s="32">
        <f t="shared" si="108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109"/>
        <v>0</v>
      </c>
      <c r="T211" s="113">
        <f t="shared" si="110"/>
        <v>0</v>
      </c>
      <c r="V211" s="137">
        <f t="shared" si="91"/>
        <v>0</v>
      </c>
      <c r="W211" s="138">
        <f t="shared" si="92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3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4"/>
        <v>0</v>
      </c>
      <c r="AF211" s="138">
        <f t="shared" si="95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6"/>
        <v>0</v>
      </c>
      <c r="AM211" s="138">
        <f t="shared" si="97"/>
        <v>0</v>
      </c>
      <c r="AN211" s="138">
        <f t="shared" si="98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99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0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1"/>
        <v>0</v>
      </c>
      <c r="BO211" s="124">
        <f t="shared" si="102"/>
        <v>0</v>
      </c>
      <c r="BP211" s="115"/>
      <c r="BQ211" s="56">
        <f t="shared" si="103"/>
        <v>0</v>
      </c>
      <c r="BR211" s="52">
        <f t="shared" si="104"/>
        <v>0</v>
      </c>
      <c r="BS211" s="52">
        <f t="shared" si="105"/>
        <v>0</v>
      </c>
      <c r="BT211" s="52">
        <f>IF(OR(LOOKUP(V211,Sheet2!A$3:A$25,Sheet2!B$3:B$25)=1,G211=0),0,AW211-AO211*0.2*G211)</f>
        <v>0</v>
      </c>
      <c r="BU211" s="52">
        <f t="shared" si="106"/>
        <v>0</v>
      </c>
      <c r="BV211" s="52">
        <f t="shared" si="107"/>
        <v>0</v>
      </c>
      <c r="BW211" s="32">
        <f t="shared" si="108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109"/>
        <v>0</v>
      </c>
      <c r="T212" s="113">
        <f t="shared" si="110"/>
        <v>0</v>
      </c>
      <c r="V212" s="137">
        <f t="shared" si="91"/>
        <v>0</v>
      </c>
      <c r="W212" s="138">
        <f t="shared" si="92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3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4"/>
        <v>0</v>
      </c>
      <c r="AF212" s="138">
        <f t="shared" si="95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6"/>
        <v>0</v>
      </c>
      <c r="AM212" s="138">
        <f t="shared" si="97"/>
        <v>0</v>
      </c>
      <c r="AN212" s="138">
        <f t="shared" si="98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99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0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1"/>
        <v>0</v>
      </c>
      <c r="BO212" s="124">
        <f t="shared" si="102"/>
        <v>0</v>
      </c>
      <c r="BP212" s="115"/>
      <c r="BQ212" s="56">
        <f t="shared" si="103"/>
        <v>0</v>
      </c>
      <c r="BR212" s="52">
        <f t="shared" si="104"/>
        <v>0</v>
      </c>
      <c r="BS212" s="52">
        <f t="shared" si="105"/>
        <v>0</v>
      </c>
      <c r="BT212" s="52">
        <f>IF(OR(LOOKUP(V212,Sheet2!A$3:A$25,Sheet2!B$3:B$25)=1,G212=0),0,AW212-AO212*0.2*G212)</f>
        <v>0</v>
      </c>
      <c r="BU212" s="52">
        <f t="shared" si="106"/>
        <v>0</v>
      </c>
      <c r="BV212" s="52">
        <f t="shared" si="107"/>
        <v>0</v>
      </c>
      <c r="BW212" s="32">
        <f t="shared" si="108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109"/>
        <v>0</v>
      </c>
      <c r="T213" s="113">
        <f t="shared" si="110"/>
        <v>0</v>
      </c>
      <c r="V213" s="137">
        <f t="shared" si="91"/>
        <v>0</v>
      </c>
      <c r="W213" s="138">
        <f t="shared" si="92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3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4"/>
        <v>0</v>
      </c>
      <c r="AF213" s="138">
        <f t="shared" si="95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6"/>
        <v>0</v>
      </c>
      <c r="AM213" s="138">
        <f t="shared" si="97"/>
        <v>0</v>
      </c>
      <c r="AN213" s="138">
        <f t="shared" si="98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99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0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1"/>
        <v>0</v>
      </c>
      <c r="BO213" s="124">
        <f t="shared" si="102"/>
        <v>0</v>
      </c>
      <c r="BP213" s="115"/>
      <c r="BQ213" s="56">
        <f t="shared" si="103"/>
        <v>0</v>
      </c>
      <c r="BR213" s="52">
        <f t="shared" si="104"/>
        <v>0</v>
      </c>
      <c r="BS213" s="52">
        <f t="shared" si="105"/>
        <v>0</v>
      </c>
      <c r="BT213" s="52">
        <f>IF(OR(LOOKUP(V213,Sheet2!A$3:A$25,Sheet2!B$3:B$25)=1,G213=0),0,AW213-AO213*0.2*G213)</f>
        <v>0</v>
      </c>
      <c r="BU213" s="52">
        <f t="shared" si="106"/>
        <v>0</v>
      </c>
      <c r="BV213" s="52">
        <f t="shared" si="107"/>
        <v>0</v>
      </c>
      <c r="BW213" s="32">
        <f t="shared" si="108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109"/>
        <v>0</v>
      </c>
      <c r="T214" s="113">
        <f t="shared" si="110"/>
        <v>0</v>
      </c>
      <c r="V214" s="137">
        <f t="shared" si="91"/>
        <v>0</v>
      </c>
      <c r="W214" s="138">
        <f t="shared" si="92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3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4"/>
        <v>0</v>
      </c>
      <c r="AF214" s="138">
        <f t="shared" si="95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6"/>
        <v>0</v>
      </c>
      <c r="AM214" s="138">
        <f t="shared" si="97"/>
        <v>0</v>
      </c>
      <c r="AN214" s="138">
        <f t="shared" si="98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99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0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1"/>
        <v>0</v>
      </c>
      <c r="BO214" s="124">
        <f t="shared" si="102"/>
        <v>0</v>
      </c>
      <c r="BP214" s="115"/>
      <c r="BQ214" s="56">
        <f t="shared" si="103"/>
        <v>0</v>
      </c>
      <c r="BR214" s="52">
        <f t="shared" si="104"/>
        <v>0</v>
      </c>
      <c r="BS214" s="52">
        <f t="shared" si="105"/>
        <v>0</v>
      </c>
      <c r="BT214" s="52">
        <f>IF(OR(LOOKUP(V214,Sheet2!A$3:A$25,Sheet2!B$3:B$25)=1,G214=0),0,AW214-AO214*0.2*G214)</f>
        <v>0</v>
      </c>
      <c r="BU214" s="52">
        <f t="shared" si="106"/>
        <v>0</v>
      </c>
      <c r="BV214" s="52">
        <f t="shared" si="107"/>
        <v>0</v>
      </c>
      <c r="BW214" s="32">
        <f t="shared" si="108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109"/>
        <v>0</v>
      </c>
      <c r="T215" s="113">
        <f t="shared" si="110"/>
        <v>0</v>
      </c>
      <c r="V215" s="137">
        <f t="shared" si="91"/>
        <v>0</v>
      </c>
      <c r="W215" s="138">
        <f t="shared" si="92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3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4"/>
        <v>0</v>
      </c>
      <c r="AF215" s="138">
        <f t="shared" si="95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6"/>
        <v>0</v>
      </c>
      <c r="AM215" s="138">
        <f t="shared" si="97"/>
        <v>0</v>
      </c>
      <c r="AN215" s="138">
        <f t="shared" si="98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99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0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1"/>
        <v>0</v>
      </c>
      <c r="BO215" s="124">
        <f t="shared" si="102"/>
        <v>0</v>
      </c>
      <c r="BP215" s="115"/>
      <c r="BQ215" s="56">
        <f t="shared" si="103"/>
        <v>0</v>
      </c>
      <c r="BR215" s="52">
        <f t="shared" si="104"/>
        <v>0</v>
      </c>
      <c r="BS215" s="52">
        <f t="shared" si="105"/>
        <v>0</v>
      </c>
      <c r="BT215" s="52">
        <f>IF(OR(LOOKUP(V215,Sheet2!A$3:A$25,Sheet2!B$3:B$25)=1,G215=0),0,AW215-AO215*0.2*G215)</f>
        <v>0</v>
      </c>
      <c r="BU215" s="52">
        <f t="shared" si="106"/>
        <v>0</v>
      </c>
      <c r="BV215" s="52">
        <f t="shared" si="107"/>
        <v>0</v>
      </c>
      <c r="BW215" s="32">
        <f t="shared" si="108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109"/>
        <v>0</v>
      </c>
      <c r="T216" s="113">
        <f t="shared" si="110"/>
        <v>0</v>
      </c>
      <c r="V216" s="137">
        <f t="shared" si="91"/>
        <v>0</v>
      </c>
      <c r="W216" s="138">
        <f t="shared" si="92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3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4"/>
        <v>0</v>
      </c>
      <c r="AF216" s="138">
        <f t="shared" si="95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6"/>
        <v>0</v>
      </c>
      <c r="AM216" s="138">
        <f t="shared" si="97"/>
        <v>0</v>
      </c>
      <c r="AN216" s="138">
        <f t="shared" si="98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99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0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1"/>
        <v>0</v>
      </c>
      <c r="BO216" s="124">
        <f t="shared" si="102"/>
        <v>0</v>
      </c>
      <c r="BP216" s="115"/>
      <c r="BQ216" s="56">
        <f t="shared" si="103"/>
        <v>0</v>
      </c>
      <c r="BR216" s="52">
        <f t="shared" si="104"/>
        <v>0</v>
      </c>
      <c r="BS216" s="52">
        <f t="shared" si="105"/>
        <v>0</v>
      </c>
      <c r="BT216" s="52">
        <f>IF(OR(LOOKUP(V216,Sheet2!A$3:A$25,Sheet2!B$3:B$25)=1,G216=0),0,AW216-AO216*0.2*G216)</f>
        <v>0</v>
      </c>
      <c r="BU216" s="52">
        <f t="shared" si="106"/>
        <v>0</v>
      </c>
      <c r="BV216" s="52">
        <f t="shared" si="107"/>
        <v>0</v>
      </c>
      <c r="BW216" s="32">
        <f t="shared" si="108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109"/>
        <v>0</v>
      </c>
      <c r="T217" s="113">
        <f t="shared" si="110"/>
        <v>0</v>
      </c>
      <c r="V217" s="137">
        <f t="shared" si="91"/>
        <v>0</v>
      </c>
      <c r="W217" s="138">
        <f t="shared" si="92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3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4"/>
        <v>0</v>
      </c>
      <c r="AF217" s="138">
        <f t="shared" si="95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6"/>
        <v>0</v>
      </c>
      <c r="AM217" s="138">
        <f t="shared" si="97"/>
        <v>0</v>
      </c>
      <c r="AN217" s="138">
        <f t="shared" si="98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99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0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1"/>
        <v>0</v>
      </c>
      <c r="BO217" s="124">
        <f t="shared" si="102"/>
        <v>0</v>
      </c>
      <c r="BP217" s="115"/>
      <c r="BQ217" s="56">
        <f t="shared" si="103"/>
        <v>0</v>
      </c>
      <c r="BR217" s="52">
        <f t="shared" si="104"/>
        <v>0</v>
      </c>
      <c r="BS217" s="52">
        <f t="shared" si="105"/>
        <v>0</v>
      </c>
      <c r="BT217" s="52">
        <f>IF(OR(LOOKUP(V217,Sheet2!A$3:A$25,Sheet2!B$3:B$25)=1,G217=0),0,AW217-AO217*0.2*G217)</f>
        <v>0</v>
      </c>
      <c r="BU217" s="52">
        <f t="shared" si="106"/>
        <v>0</v>
      </c>
      <c r="BV217" s="52">
        <f t="shared" si="107"/>
        <v>0</v>
      </c>
      <c r="BW217" s="32">
        <f t="shared" si="108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109"/>
        <v>0</v>
      </c>
      <c r="T218" s="113">
        <f t="shared" si="110"/>
        <v>0</v>
      </c>
      <c r="V218" s="137">
        <f t="shared" si="91"/>
        <v>0</v>
      </c>
      <c r="W218" s="138">
        <f t="shared" si="92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3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4"/>
        <v>0</v>
      </c>
      <c r="AF218" s="138">
        <f t="shared" si="95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6"/>
        <v>0</v>
      </c>
      <c r="AM218" s="138">
        <f t="shared" si="97"/>
        <v>0</v>
      </c>
      <c r="AN218" s="138">
        <f t="shared" si="98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99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0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1"/>
        <v>0</v>
      </c>
      <c r="BO218" s="124">
        <f t="shared" si="102"/>
        <v>0</v>
      </c>
      <c r="BP218" s="115"/>
      <c r="BQ218" s="56">
        <f t="shared" si="103"/>
        <v>0</v>
      </c>
      <c r="BR218" s="52">
        <f t="shared" si="104"/>
        <v>0</v>
      </c>
      <c r="BS218" s="52">
        <f t="shared" si="105"/>
        <v>0</v>
      </c>
      <c r="BT218" s="52">
        <f>IF(OR(LOOKUP(V218,Sheet2!A$3:A$25,Sheet2!B$3:B$25)=1,G218=0),0,AW218-AO218*0.2*G218)</f>
        <v>0</v>
      </c>
      <c r="BU218" s="52">
        <f t="shared" si="106"/>
        <v>0</v>
      </c>
      <c r="BV218" s="52">
        <f t="shared" si="107"/>
        <v>0</v>
      </c>
      <c r="BW218" s="32">
        <f t="shared" si="108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109"/>
        <v>0</v>
      </c>
      <c r="T219" s="113">
        <f t="shared" si="110"/>
        <v>0</v>
      </c>
      <c r="V219" s="137">
        <f t="shared" si="91"/>
        <v>0</v>
      </c>
      <c r="W219" s="138">
        <f t="shared" si="92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3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4"/>
        <v>0</v>
      </c>
      <c r="AF219" s="138">
        <f t="shared" si="95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6"/>
        <v>0</v>
      </c>
      <c r="AM219" s="138">
        <f t="shared" si="97"/>
        <v>0</v>
      </c>
      <c r="AN219" s="138">
        <f t="shared" si="98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99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0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1"/>
        <v>0</v>
      </c>
      <c r="BO219" s="124">
        <f t="shared" si="102"/>
        <v>0</v>
      </c>
      <c r="BP219" s="115"/>
      <c r="BQ219" s="56">
        <f t="shared" si="103"/>
        <v>0</v>
      </c>
      <c r="BR219" s="52">
        <f t="shared" si="104"/>
        <v>0</v>
      </c>
      <c r="BS219" s="52">
        <f t="shared" si="105"/>
        <v>0</v>
      </c>
      <c r="BT219" s="52">
        <f>IF(OR(LOOKUP(V219,Sheet2!A$3:A$25,Sheet2!B$3:B$25)=1,G219=0),0,AW219-AO219*0.2*G219)</f>
        <v>0</v>
      </c>
      <c r="BU219" s="52">
        <f t="shared" si="106"/>
        <v>0</v>
      </c>
      <c r="BV219" s="52">
        <f t="shared" si="107"/>
        <v>0</v>
      </c>
      <c r="BW219" s="32">
        <f t="shared" si="108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109"/>
        <v>0</v>
      </c>
      <c r="T220" s="113">
        <f t="shared" si="110"/>
        <v>0</v>
      </c>
      <c r="V220" s="137">
        <f t="shared" si="91"/>
        <v>0</v>
      </c>
      <c r="W220" s="138">
        <f t="shared" si="92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3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4"/>
        <v>0</v>
      </c>
      <c r="AF220" s="138">
        <f t="shared" si="95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6"/>
        <v>0</v>
      </c>
      <c r="AM220" s="138">
        <f t="shared" si="97"/>
        <v>0</v>
      </c>
      <c r="AN220" s="138">
        <f t="shared" si="98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99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0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1"/>
        <v>0</v>
      </c>
      <c r="BO220" s="124">
        <f t="shared" si="102"/>
        <v>0</v>
      </c>
      <c r="BP220" s="115"/>
      <c r="BQ220" s="56">
        <f t="shared" si="103"/>
        <v>0</v>
      </c>
      <c r="BR220" s="52">
        <f t="shared" si="104"/>
        <v>0</v>
      </c>
      <c r="BS220" s="52">
        <f t="shared" si="105"/>
        <v>0</v>
      </c>
      <c r="BT220" s="52">
        <f>IF(OR(LOOKUP(V220,Sheet2!A$3:A$25,Sheet2!B$3:B$25)=1,G220=0),0,AW220-AO220*0.2*G220)</f>
        <v>0</v>
      </c>
      <c r="BU220" s="52">
        <f t="shared" si="106"/>
        <v>0</v>
      </c>
      <c r="BV220" s="52">
        <f t="shared" si="107"/>
        <v>0</v>
      </c>
      <c r="BW220" s="32">
        <f t="shared" si="108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109"/>
        <v>0</v>
      </c>
      <c r="T221" s="113">
        <f t="shared" si="110"/>
        <v>0</v>
      </c>
      <c r="V221" s="137">
        <f t="shared" si="91"/>
        <v>0</v>
      </c>
      <c r="W221" s="138">
        <f t="shared" si="92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3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4"/>
        <v>0</v>
      </c>
      <c r="AF221" s="138">
        <f t="shared" si="95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6"/>
        <v>0</v>
      </c>
      <c r="AM221" s="138">
        <f t="shared" si="97"/>
        <v>0</v>
      </c>
      <c r="AN221" s="138">
        <f t="shared" si="98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99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0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1"/>
        <v>0</v>
      </c>
      <c r="BO221" s="124">
        <f t="shared" si="102"/>
        <v>0</v>
      </c>
      <c r="BP221" s="115"/>
      <c r="BQ221" s="56">
        <f t="shared" si="103"/>
        <v>0</v>
      </c>
      <c r="BR221" s="52">
        <f t="shared" si="104"/>
        <v>0</v>
      </c>
      <c r="BS221" s="52">
        <f t="shared" si="105"/>
        <v>0</v>
      </c>
      <c r="BT221" s="52">
        <f>IF(OR(LOOKUP(V221,Sheet2!A$3:A$25,Sheet2!B$3:B$25)=1,G221=0),0,AW221-AO221*0.2*G221)</f>
        <v>0</v>
      </c>
      <c r="BU221" s="52">
        <f t="shared" si="106"/>
        <v>0</v>
      </c>
      <c r="BV221" s="52">
        <f t="shared" si="107"/>
        <v>0</v>
      </c>
      <c r="BW221" s="32">
        <f t="shared" si="108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109"/>
        <v>0</v>
      </c>
      <c r="T222" s="113">
        <f t="shared" si="110"/>
        <v>0</v>
      </c>
      <c r="V222" s="137">
        <f t="shared" si="91"/>
        <v>0</v>
      </c>
      <c r="W222" s="138">
        <f t="shared" si="92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3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4"/>
        <v>0</v>
      </c>
      <c r="AF222" s="138">
        <f t="shared" si="95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6"/>
        <v>0</v>
      </c>
      <c r="AM222" s="138">
        <f t="shared" si="97"/>
        <v>0</v>
      </c>
      <c r="AN222" s="138">
        <f t="shared" si="98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99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0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1"/>
        <v>0</v>
      </c>
      <c r="BO222" s="124">
        <f t="shared" si="102"/>
        <v>0</v>
      </c>
      <c r="BP222" s="115"/>
      <c r="BQ222" s="56">
        <f t="shared" si="103"/>
        <v>0</v>
      </c>
      <c r="BR222" s="52">
        <f t="shared" si="104"/>
        <v>0</v>
      </c>
      <c r="BS222" s="52">
        <f t="shared" si="105"/>
        <v>0</v>
      </c>
      <c r="BT222" s="52">
        <f>IF(OR(LOOKUP(V222,Sheet2!A$3:A$25,Sheet2!B$3:B$25)=1,G222=0),0,AW222-AO222*0.2*G222)</f>
        <v>0</v>
      </c>
      <c r="BU222" s="52">
        <f t="shared" si="106"/>
        <v>0</v>
      </c>
      <c r="BV222" s="52">
        <f t="shared" si="107"/>
        <v>0</v>
      </c>
      <c r="BW222" s="32">
        <f t="shared" si="108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109"/>
        <v>0</v>
      </c>
      <c r="T223" s="113">
        <f t="shared" si="110"/>
        <v>0</v>
      </c>
      <c r="V223" s="137">
        <f t="shared" si="91"/>
        <v>0</v>
      </c>
      <c r="W223" s="138">
        <f t="shared" si="92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3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4"/>
        <v>0</v>
      </c>
      <c r="AF223" s="138">
        <f t="shared" si="95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6"/>
        <v>0</v>
      </c>
      <c r="AM223" s="138">
        <f t="shared" si="97"/>
        <v>0</v>
      </c>
      <c r="AN223" s="138">
        <f t="shared" si="98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99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0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1"/>
        <v>0</v>
      </c>
      <c r="BO223" s="124">
        <f t="shared" si="102"/>
        <v>0</v>
      </c>
      <c r="BP223" s="115"/>
      <c r="BQ223" s="56">
        <f t="shared" si="103"/>
        <v>0</v>
      </c>
      <c r="BR223" s="52">
        <f t="shared" si="104"/>
        <v>0</v>
      </c>
      <c r="BS223" s="52">
        <f t="shared" si="105"/>
        <v>0</v>
      </c>
      <c r="BT223" s="52">
        <f>IF(OR(LOOKUP(V223,Sheet2!A$3:A$25,Sheet2!B$3:B$25)=1,G223=0),0,AW223-AO223*0.2*G223)</f>
        <v>0</v>
      </c>
      <c r="BU223" s="52">
        <f t="shared" si="106"/>
        <v>0</v>
      </c>
      <c r="BV223" s="52">
        <f t="shared" si="107"/>
        <v>0</v>
      </c>
      <c r="BW223" s="32">
        <f t="shared" si="108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109"/>
        <v>0</v>
      </c>
      <c r="T224" s="113">
        <f t="shared" si="110"/>
        <v>0</v>
      </c>
      <c r="V224" s="137">
        <f t="shared" si="91"/>
        <v>0</v>
      </c>
      <c r="W224" s="138">
        <f t="shared" si="92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3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4"/>
        <v>0</v>
      </c>
      <c r="AF224" s="138">
        <f t="shared" si="95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6"/>
        <v>0</v>
      </c>
      <c r="AM224" s="138">
        <f t="shared" si="97"/>
        <v>0</v>
      </c>
      <c r="AN224" s="138">
        <f t="shared" si="98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99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0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1"/>
        <v>0</v>
      </c>
      <c r="BO224" s="124">
        <f t="shared" si="102"/>
        <v>0</v>
      </c>
      <c r="BP224" s="115"/>
      <c r="BQ224" s="56">
        <f t="shared" si="103"/>
        <v>0</v>
      </c>
      <c r="BR224" s="52">
        <f t="shared" si="104"/>
        <v>0</v>
      </c>
      <c r="BS224" s="52">
        <f t="shared" si="105"/>
        <v>0</v>
      </c>
      <c r="BT224" s="52">
        <f>IF(OR(LOOKUP(V224,Sheet2!A$3:A$25,Sheet2!B$3:B$25)=1,G224=0),0,AW224-AO224*0.2*G224)</f>
        <v>0</v>
      </c>
      <c r="BU224" s="52">
        <f t="shared" si="106"/>
        <v>0</v>
      </c>
      <c r="BV224" s="52">
        <f t="shared" si="107"/>
        <v>0</v>
      </c>
      <c r="BW224" s="32">
        <f t="shared" si="108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109"/>
        <v>0</v>
      </c>
      <c r="T225" s="113">
        <f t="shared" si="110"/>
        <v>0</v>
      </c>
      <c r="V225" s="137">
        <f t="shared" si="91"/>
        <v>0</v>
      </c>
      <c r="W225" s="138">
        <f t="shared" si="92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3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4"/>
        <v>0</v>
      </c>
      <c r="AF225" s="138">
        <f t="shared" si="95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6"/>
        <v>0</v>
      </c>
      <c r="AM225" s="138">
        <f t="shared" si="97"/>
        <v>0</v>
      </c>
      <c r="AN225" s="138">
        <f t="shared" si="98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99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0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1"/>
        <v>0</v>
      </c>
      <c r="BO225" s="124">
        <f t="shared" si="102"/>
        <v>0</v>
      </c>
      <c r="BP225" s="115"/>
      <c r="BQ225" s="56">
        <f t="shared" si="103"/>
        <v>0</v>
      </c>
      <c r="BR225" s="52">
        <f t="shared" si="104"/>
        <v>0</v>
      </c>
      <c r="BS225" s="52">
        <f t="shared" si="105"/>
        <v>0</v>
      </c>
      <c r="BT225" s="52">
        <f>IF(OR(LOOKUP(V225,Sheet2!A$3:A$25,Sheet2!B$3:B$25)=1,G225=0),0,AW225-AO225*0.2*G225)</f>
        <v>0</v>
      </c>
      <c r="BU225" s="52">
        <f t="shared" si="106"/>
        <v>0</v>
      </c>
      <c r="BV225" s="52">
        <f t="shared" si="107"/>
        <v>0</v>
      </c>
      <c r="BW225" s="32">
        <f t="shared" si="108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109"/>
        <v>0</v>
      </c>
      <c r="T226" s="113">
        <f t="shared" si="110"/>
        <v>0</v>
      </c>
      <c r="V226" s="137">
        <f t="shared" si="91"/>
        <v>0</v>
      </c>
      <c r="W226" s="138">
        <f t="shared" si="92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3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4"/>
        <v>0</v>
      </c>
      <c r="AF226" s="138">
        <f t="shared" si="95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6"/>
        <v>0</v>
      </c>
      <c r="AM226" s="138">
        <f t="shared" si="97"/>
        <v>0</v>
      </c>
      <c r="AN226" s="138">
        <f t="shared" si="98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99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0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1"/>
        <v>0</v>
      </c>
      <c r="BO226" s="124">
        <f t="shared" si="102"/>
        <v>0</v>
      </c>
      <c r="BP226" s="115"/>
      <c r="BQ226" s="56">
        <f t="shared" si="103"/>
        <v>0</v>
      </c>
      <c r="BR226" s="52">
        <f t="shared" si="104"/>
        <v>0</v>
      </c>
      <c r="BS226" s="52">
        <f t="shared" si="105"/>
        <v>0</v>
      </c>
      <c r="BT226" s="52">
        <f>IF(OR(LOOKUP(V226,Sheet2!A$3:A$25,Sheet2!B$3:B$25)=1,G226=0),0,AW226-AO226*0.2*G226)</f>
        <v>0</v>
      </c>
      <c r="BU226" s="52">
        <f t="shared" si="106"/>
        <v>0</v>
      </c>
      <c r="BV226" s="52">
        <f t="shared" si="107"/>
        <v>0</v>
      </c>
      <c r="BW226" s="32">
        <f t="shared" si="108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109"/>
        <v>0</v>
      </c>
      <c r="T227" s="113">
        <f t="shared" si="110"/>
        <v>0</v>
      </c>
      <c r="V227" s="137">
        <f t="shared" si="91"/>
        <v>0</v>
      </c>
      <c r="W227" s="138">
        <f t="shared" si="92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3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4"/>
        <v>0</v>
      </c>
      <c r="AF227" s="138">
        <f t="shared" si="95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6"/>
        <v>0</v>
      </c>
      <c r="AM227" s="138">
        <f t="shared" si="97"/>
        <v>0</v>
      </c>
      <c r="AN227" s="138">
        <f t="shared" si="98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99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0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1"/>
        <v>0</v>
      </c>
      <c r="BO227" s="124">
        <f t="shared" si="102"/>
        <v>0</v>
      </c>
      <c r="BP227" s="115"/>
      <c r="BQ227" s="56">
        <f t="shared" si="103"/>
        <v>0</v>
      </c>
      <c r="BR227" s="52">
        <f t="shared" si="104"/>
        <v>0</v>
      </c>
      <c r="BS227" s="52">
        <f t="shared" si="105"/>
        <v>0</v>
      </c>
      <c r="BT227" s="52">
        <f>IF(OR(LOOKUP(V227,Sheet2!A$3:A$25,Sheet2!B$3:B$25)=1,G227=0),0,AW227-AO227*0.2*G227)</f>
        <v>0</v>
      </c>
      <c r="BU227" s="52">
        <f t="shared" si="106"/>
        <v>0</v>
      </c>
      <c r="BV227" s="52">
        <f t="shared" si="107"/>
        <v>0</v>
      </c>
      <c r="BW227" s="32">
        <f t="shared" si="108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109"/>
        <v>0</v>
      </c>
      <c r="T228" s="113">
        <f t="shared" si="110"/>
        <v>0</v>
      </c>
      <c r="V228" s="137">
        <f t="shared" si="91"/>
        <v>0</v>
      </c>
      <c r="W228" s="138">
        <f t="shared" si="92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3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4"/>
        <v>0</v>
      </c>
      <c r="AF228" s="138">
        <f t="shared" si="95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6"/>
        <v>0</v>
      </c>
      <c r="AM228" s="138">
        <f t="shared" si="97"/>
        <v>0</v>
      </c>
      <c r="AN228" s="138">
        <f t="shared" si="98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99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0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1"/>
        <v>0</v>
      </c>
      <c r="BO228" s="124">
        <f t="shared" si="102"/>
        <v>0</v>
      </c>
      <c r="BP228" s="115"/>
      <c r="BQ228" s="56">
        <f t="shared" si="103"/>
        <v>0</v>
      </c>
      <c r="BR228" s="52">
        <f t="shared" si="104"/>
        <v>0</v>
      </c>
      <c r="BS228" s="52">
        <f t="shared" si="105"/>
        <v>0</v>
      </c>
      <c r="BT228" s="52">
        <f>IF(OR(LOOKUP(V228,Sheet2!A$3:A$25,Sheet2!B$3:B$25)=1,G228=0),0,AW228-AO228*0.2*G228)</f>
        <v>0</v>
      </c>
      <c r="BU228" s="52">
        <f t="shared" si="106"/>
        <v>0</v>
      </c>
      <c r="BV228" s="52">
        <f t="shared" si="107"/>
        <v>0</v>
      </c>
      <c r="BW228" s="32">
        <f t="shared" si="108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109"/>
        <v>0</v>
      </c>
      <c r="T229" s="113">
        <f t="shared" si="110"/>
        <v>0</v>
      </c>
      <c r="V229" s="137">
        <f t="shared" si="91"/>
        <v>0</v>
      </c>
      <c r="W229" s="138">
        <f t="shared" si="92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3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4"/>
        <v>0</v>
      </c>
      <c r="AF229" s="138">
        <f t="shared" si="95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6"/>
        <v>0</v>
      </c>
      <c r="AM229" s="138">
        <f t="shared" si="97"/>
        <v>0</v>
      </c>
      <c r="AN229" s="138">
        <f t="shared" si="98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99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0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1"/>
        <v>0</v>
      </c>
      <c r="BO229" s="124">
        <f t="shared" si="102"/>
        <v>0</v>
      </c>
      <c r="BP229" s="115"/>
      <c r="BQ229" s="56">
        <f t="shared" si="103"/>
        <v>0</v>
      </c>
      <c r="BR229" s="52">
        <f t="shared" si="104"/>
        <v>0</v>
      </c>
      <c r="BS229" s="52">
        <f t="shared" si="105"/>
        <v>0</v>
      </c>
      <c r="BT229" s="52">
        <f>IF(OR(LOOKUP(V229,Sheet2!A$3:A$25,Sheet2!B$3:B$25)=1,G229=0),0,AW229-AO229*0.2*G229)</f>
        <v>0</v>
      </c>
      <c r="BU229" s="52">
        <f t="shared" si="106"/>
        <v>0</v>
      </c>
      <c r="BV229" s="52">
        <f t="shared" si="107"/>
        <v>0</v>
      </c>
      <c r="BW229" s="32">
        <f t="shared" si="108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109"/>
        <v>0</v>
      </c>
      <c r="T230" s="113">
        <f t="shared" si="110"/>
        <v>0</v>
      </c>
      <c r="V230" s="137">
        <f t="shared" si="91"/>
        <v>0</v>
      </c>
      <c r="W230" s="138">
        <f t="shared" si="92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3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4"/>
        <v>0</v>
      </c>
      <c r="AF230" s="138">
        <f t="shared" si="95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6"/>
        <v>0</v>
      </c>
      <c r="AM230" s="138">
        <f t="shared" si="97"/>
        <v>0</v>
      </c>
      <c r="AN230" s="138">
        <f t="shared" si="98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99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0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1"/>
        <v>0</v>
      </c>
      <c r="BO230" s="124">
        <f t="shared" si="102"/>
        <v>0</v>
      </c>
      <c r="BP230" s="115"/>
      <c r="BQ230" s="56">
        <f t="shared" si="103"/>
        <v>0</v>
      </c>
      <c r="BR230" s="52">
        <f t="shared" si="104"/>
        <v>0</v>
      </c>
      <c r="BS230" s="52">
        <f t="shared" si="105"/>
        <v>0</v>
      </c>
      <c r="BT230" s="52">
        <f>IF(OR(LOOKUP(V230,Sheet2!A$3:A$25,Sheet2!B$3:B$25)=1,G230=0),0,AW230-AO230*0.2*G230)</f>
        <v>0</v>
      </c>
      <c r="BU230" s="52">
        <f t="shared" si="106"/>
        <v>0</v>
      </c>
      <c r="BV230" s="52">
        <f t="shared" si="107"/>
        <v>0</v>
      </c>
      <c r="BW230" s="32">
        <f t="shared" si="108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109"/>
        <v>0</v>
      </c>
      <c r="T231" s="113">
        <f t="shared" si="110"/>
        <v>0</v>
      </c>
      <c r="V231" s="137">
        <f t="shared" si="91"/>
        <v>0</v>
      </c>
      <c r="W231" s="138">
        <f t="shared" si="92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3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4"/>
        <v>0</v>
      </c>
      <c r="AF231" s="138">
        <f t="shared" si="95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6"/>
        <v>0</v>
      </c>
      <c r="AM231" s="138">
        <f t="shared" si="97"/>
        <v>0</v>
      </c>
      <c r="AN231" s="138">
        <f t="shared" si="98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99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0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1"/>
        <v>0</v>
      </c>
      <c r="BO231" s="124">
        <f t="shared" si="102"/>
        <v>0</v>
      </c>
      <c r="BP231" s="115"/>
      <c r="BQ231" s="56">
        <f t="shared" si="103"/>
        <v>0</v>
      </c>
      <c r="BR231" s="52">
        <f t="shared" si="104"/>
        <v>0</v>
      </c>
      <c r="BS231" s="52">
        <f t="shared" si="105"/>
        <v>0</v>
      </c>
      <c r="BT231" s="52">
        <f>IF(OR(LOOKUP(V231,Sheet2!A$3:A$25,Sheet2!B$3:B$25)=1,G231=0),0,AW231-AO231*0.2*G231)</f>
        <v>0</v>
      </c>
      <c r="BU231" s="52">
        <f t="shared" si="106"/>
        <v>0</v>
      </c>
      <c r="BV231" s="52">
        <f t="shared" si="107"/>
        <v>0</v>
      </c>
      <c r="BW231" s="32">
        <f t="shared" si="108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109"/>
        <v>0</v>
      </c>
      <c r="T232" s="113">
        <f t="shared" si="110"/>
        <v>0</v>
      </c>
      <c r="V232" s="137">
        <f t="shared" si="91"/>
        <v>0</v>
      </c>
      <c r="W232" s="138">
        <f t="shared" si="92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3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4"/>
        <v>0</v>
      </c>
      <c r="AF232" s="138">
        <f t="shared" si="95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6"/>
        <v>0</v>
      </c>
      <c r="AM232" s="138">
        <f t="shared" si="97"/>
        <v>0</v>
      </c>
      <c r="AN232" s="138">
        <f t="shared" si="98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99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0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1"/>
        <v>0</v>
      </c>
      <c r="BO232" s="124">
        <f t="shared" si="102"/>
        <v>0</v>
      </c>
      <c r="BP232" s="115"/>
      <c r="BQ232" s="56">
        <f t="shared" si="103"/>
        <v>0</v>
      </c>
      <c r="BR232" s="52">
        <f t="shared" si="104"/>
        <v>0</v>
      </c>
      <c r="BS232" s="52">
        <f t="shared" si="105"/>
        <v>0</v>
      </c>
      <c r="BT232" s="52">
        <f>IF(OR(LOOKUP(V232,Sheet2!A$3:A$25,Sheet2!B$3:B$25)=1,G232=0),0,AW232-AO232*0.2*G232)</f>
        <v>0</v>
      </c>
      <c r="BU232" s="52">
        <f t="shared" si="106"/>
        <v>0</v>
      </c>
      <c r="BV232" s="52">
        <f t="shared" si="107"/>
        <v>0</v>
      </c>
      <c r="BW232" s="32">
        <f t="shared" si="108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109"/>
        <v>0</v>
      </c>
      <c r="T233" s="113">
        <f t="shared" si="110"/>
        <v>0</v>
      </c>
      <c r="V233" s="137">
        <f t="shared" si="91"/>
        <v>0</v>
      </c>
      <c r="W233" s="138">
        <f t="shared" si="92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3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4"/>
        <v>0</v>
      </c>
      <c r="AF233" s="138">
        <f t="shared" si="95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6"/>
        <v>0</v>
      </c>
      <c r="AM233" s="138">
        <f t="shared" si="97"/>
        <v>0</v>
      </c>
      <c r="AN233" s="138">
        <f t="shared" si="98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99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0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1"/>
        <v>0</v>
      </c>
      <c r="BO233" s="124">
        <f t="shared" si="102"/>
        <v>0</v>
      </c>
      <c r="BP233" s="115"/>
      <c r="BQ233" s="56">
        <f t="shared" si="103"/>
        <v>0</v>
      </c>
      <c r="BR233" s="52">
        <f t="shared" si="104"/>
        <v>0</v>
      </c>
      <c r="BS233" s="52">
        <f t="shared" si="105"/>
        <v>0</v>
      </c>
      <c r="BT233" s="52">
        <f>IF(OR(LOOKUP(V233,Sheet2!A$3:A$25,Sheet2!B$3:B$25)=1,G233=0),0,AW233-AO233*0.2*G233)</f>
        <v>0</v>
      </c>
      <c r="BU233" s="52">
        <f t="shared" si="106"/>
        <v>0</v>
      </c>
      <c r="BV233" s="52">
        <f t="shared" si="107"/>
        <v>0</v>
      </c>
      <c r="BW233" s="32">
        <f t="shared" si="108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109"/>
        <v>0</v>
      </c>
      <c r="T234" s="113">
        <f t="shared" si="110"/>
        <v>0</v>
      </c>
      <c r="V234" s="137">
        <f t="shared" si="91"/>
        <v>0</v>
      </c>
      <c r="W234" s="138">
        <f t="shared" si="92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3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4"/>
        <v>0</v>
      </c>
      <c r="AF234" s="138">
        <f t="shared" si="95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6"/>
        <v>0</v>
      </c>
      <c r="AM234" s="138">
        <f t="shared" si="97"/>
        <v>0</v>
      </c>
      <c r="AN234" s="138">
        <f t="shared" si="98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99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0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1"/>
        <v>0</v>
      </c>
      <c r="BO234" s="124">
        <f t="shared" si="102"/>
        <v>0</v>
      </c>
      <c r="BP234" s="115"/>
      <c r="BQ234" s="56">
        <f t="shared" si="103"/>
        <v>0</v>
      </c>
      <c r="BR234" s="52">
        <f t="shared" si="104"/>
        <v>0</v>
      </c>
      <c r="BS234" s="52">
        <f t="shared" si="105"/>
        <v>0</v>
      </c>
      <c r="BT234" s="52">
        <f>IF(OR(LOOKUP(V234,Sheet2!A$3:A$25,Sheet2!B$3:B$25)=1,G234=0),0,AW234-AO234*0.2*G234)</f>
        <v>0</v>
      </c>
      <c r="BU234" s="52">
        <f t="shared" si="106"/>
        <v>0</v>
      </c>
      <c r="BV234" s="52">
        <f t="shared" si="107"/>
        <v>0</v>
      </c>
      <c r="BW234" s="32">
        <f t="shared" si="108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109"/>
        <v>0</v>
      </c>
      <c r="T235" s="113">
        <f t="shared" si="110"/>
        <v>0</v>
      </c>
      <c r="V235" s="137">
        <f t="shared" si="91"/>
        <v>0</v>
      </c>
      <c r="W235" s="138">
        <f t="shared" si="92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3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4"/>
        <v>0</v>
      </c>
      <c r="AF235" s="138">
        <f t="shared" si="95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6"/>
        <v>0</v>
      </c>
      <c r="AM235" s="138">
        <f t="shared" si="97"/>
        <v>0</v>
      </c>
      <c r="AN235" s="138">
        <f t="shared" si="98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99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0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1"/>
        <v>0</v>
      </c>
      <c r="BO235" s="124">
        <f t="shared" si="102"/>
        <v>0</v>
      </c>
      <c r="BP235" s="115"/>
      <c r="BQ235" s="56">
        <f t="shared" si="103"/>
        <v>0</v>
      </c>
      <c r="BR235" s="52">
        <f t="shared" si="104"/>
        <v>0</v>
      </c>
      <c r="BS235" s="52">
        <f t="shared" si="105"/>
        <v>0</v>
      </c>
      <c r="BT235" s="52">
        <f>IF(OR(LOOKUP(V235,Sheet2!A$3:A$25,Sheet2!B$3:B$25)=1,G235=0),0,AW235-AO235*0.2*G235)</f>
        <v>0</v>
      </c>
      <c r="BU235" s="52">
        <f t="shared" si="106"/>
        <v>0</v>
      </c>
      <c r="BV235" s="52">
        <f t="shared" si="107"/>
        <v>0</v>
      </c>
      <c r="BW235" s="32">
        <f t="shared" si="108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109"/>
        <v>0</v>
      </c>
      <c r="T236" s="113">
        <f t="shared" si="110"/>
        <v>0</v>
      </c>
      <c r="V236" s="137">
        <f t="shared" si="91"/>
        <v>0</v>
      </c>
      <c r="W236" s="138">
        <f t="shared" si="92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3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4"/>
        <v>0</v>
      </c>
      <c r="AF236" s="138">
        <f t="shared" si="95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6"/>
        <v>0</v>
      </c>
      <c r="AM236" s="138">
        <f t="shared" si="97"/>
        <v>0</v>
      </c>
      <c r="AN236" s="138">
        <f t="shared" si="98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99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0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1"/>
        <v>0</v>
      </c>
      <c r="BO236" s="124">
        <f t="shared" si="102"/>
        <v>0</v>
      </c>
      <c r="BP236" s="115"/>
      <c r="BQ236" s="56">
        <f t="shared" si="103"/>
        <v>0</v>
      </c>
      <c r="BR236" s="52">
        <f t="shared" si="104"/>
        <v>0</v>
      </c>
      <c r="BS236" s="52">
        <f t="shared" si="105"/>
        <v>0</v>
      </c>
      <c r="BT236" s="52">
        <f>IF(OR(LOOKUP(V236,Sheet2!A$3:A$25,Sheet2!B$3:B$25)=1,G236=0),0,AW236-AO236*0.2*G236)</f>
        <v>0</v>
      </c>
      <c r="BU236" s="52">
        <f t="shared" si="106"/>
        <v>0</v>
      </c>
      <c r="BV236" s="52">
        <f t="shared" si="107"/>
        <v>0</v>
      </c>
      <c r="BW236" s="32">
        <f t="shared" si="108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109"/>
        <v>0</v>
      </c>
      <c r="T237" s="113">
        <f t="shared" si="110"/>
        <v>0</v>
      </c>
      <c r="V237" s="137">
        <f t="shared" si="91"/>
        <v>0</v>
      </c>
      <c r="W237" s="138">
        <f t="shared" si="92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3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4"/>
        <v>0</v>
      </c>
      <c r="AF237" s="138">
        <f t="shared" si="95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6"/>
        <v>0</v>
      </c>
      <c r="AM237" s="138">
        <f t="shared" si="97"/>
        <v>0</v>
      </c>
      <c r="AN237" s="138">
        <f t="shared" si="98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99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0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1"/>
        <v>0</v>
      </c>
      <c r="BO237" s="124">
        <f t="shared" si="102"/>
        <v>0</v>
      </c>
      <c r="BP237" s="115"/>
      <c r="BQ237" s="56">
        <f t="shared" si="103"/>
        <v>0</v>
      </c>
      <c r="BR237" s="52">
        <f t="shared" si="104"/>
        <v>0</v>
      </c>
      <c r="BS237" s="52">
        <f t="shared" si="105"/>
        <v>0</v>
      </c>
      <c r="BT237" s="52">
        <f>IF(OR(LOOKUP(V237,Sheet2!A$3:A$25,Sheet2!B$3:B$25)=1,G237=0),0,AW237-AO237*0.2*G237)</f>
        <v>0</v>
      </c>
      <c r="BU237" s="52">
        <f t="shared" si="106"/>
        <v>0</v>
      </c>
      <c r="BV237" s="52">
        <f t="shared" si="107"/>
        <v>0</v>
      </c>
      <c r="BW237" s="32">
        <f t="shared" si="108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109"/>
        <v>0</v>
      </c>
      <c r="T238" s="113">
        <f t="shared" si="110"/>
        <v>0</v>
      </c>
      <c r="V238" s="137">
        <f t="shared" si="91"/>
        <v>0</v>
      </c>
      <c r="W238" s="138">
        <f t="shared" si="92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3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4"/>
        <v>0</v>
      </c>
      <c r="AF238" s="138">
        <f t="shared" si="95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6"/>
        <v>0</v>
      </c>
      <c r="AM238" s="138">
        <f t="shared" si="97"/>
        <v>0</v>
      </c>
      <c r="AN238" s="138">
        <f t="shared" si="98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99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0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1"/>
        <v>0</v>
      </c>
      <c r="BO238" s="124">
        <f t="shared" si="102"/>
        <v>0</v>
      </c>
      <c r="BP238" s="115"/>
      <c r="BQ238" s="56">
        <f t="shared" si="103"/>
        <v>0</v>
      </c>
      <c r="BR238" s="52">
        <f t="shared" si="104"/>
        <v>0</v>
      </c>
      <c r="BS238" s="52">
        <f t="shared" si="105"/>
        <v>0</v>
      </c>
      <c r="BT238" s="52">
        <f>IF(OR(LOOKUP(V238,Sheet2!A$3:A$25,Sheet2!B$3:B$25)=1,G238=0),0,AW238-AO238*0.2*G238)</f>
        <v>0</v>
      </c>
      <c r="BU238" s="52">
        <f t="shared" si="106"/>
        <v>0</v>
      </c>
      <c r="BV238" s="52">
        <f t="shared" si="107"/>
        <v>0</v>
      </c>
      <c r="BW238" s="32">
        <f t="shared" si="108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109"/>
        <v>0</v>
      </c>
      <c r="T239" s="113">
        <f t="shared" si="110"/>
        <v>0</v>
      </c>
      <c r="V239" s="137">
        <f t="shared" si="91"/>
        <v>0</v>
      </c>
      <c r="W239" s="138">
        <f t="shared" si="92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3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4"/>
        <v>0</v>
      </c>
      <c r="AF239" s="138">
        <f t="shared" si="95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6"/>
        <v>0</v>
      </c>
      <c r="AM239" s="138">
        <f t="shared" si="97"/>
        <v>0</v>
      </c>
      <c r="AN239" s="138">
        <f t="shared" si="98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99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0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1"/>
        <v>0</v>
      </c>
      <c r="BO239" s="124">
        <f t="shared" si="102"/>
        <v>0</v>
      </c>
      <c r="BP239" s="115"/>
      <c r="BQ239" s="56">
        <f t="shared" si="103"/>
        <v>0</v>
      </c>
      <c r="BR239" s="52">
        <f t="shared" si="104"/>
        <v>0</v>
      </c>
      <c r="BS239" s="52">
        <f t="shared" si="105"/>
        <v>0</v>
      </c>
      <c r="BT239" s="52">
        <f>IF(OR(LOOKUP(V239,Sheet2!A$3:A$25,Sheet2!B$3:B$25)=1,G239=0),0,AW239-AO239*0.2*G239)</f>
        <v>0</v>
      </c>
      <c r="BU239" s="52">
        <f t="shared" si="106"/>
        <v>0</v>
      </c>
      <c r="BV239" s="52">
        <f t="shared" si="107"/>
        <v>0</v>
      </c>
      <c r="BW239" s="32">
        <f t="shared" si="108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109"/>
        <v>0</v>
      </c>
      <c r="T240" s="113">
        <f t="shared" si="110"/>
        <v>0</v>
      </c>
      <c r="V240" s="137">
        <f t="shared" si="91"/>
        <v>0</v>
      </c>
      <c r="W240" s="138">
        <f t="shared" si="92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3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4"/>
        <v>0</v>
      </c>
      <c r="AF240" s="138">
        <f t="shared" si="95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6"/>
        <v>0</v>
      </c>
      <c r="AM240" s="138">
        <f t="shared" si="97"/>
        <v>0</v>
      </c>
      <c r="AN240" s="138">
        <f t="shared" si="98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99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0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1"/>
        <v>0</v>
      </c>
      <c r="BO240" s="124">
        <f t="shared" si="102"/>
        <v>0</v>
      </c>
      <c r="BP240" s="115"/>
      <c r="BQ240" s="56">
        <f t="shared" si="103"/>
        <v>0</v>
      </c>
      <c r="BR240" s="52">
        <f t="shared" si="104"/>
        <v>0</v>
      </c>
      <c r="BS240" s="52">
        <f t="shared" si="105"/>
        <v>0</v>
      </c>
      <c r="BT240" s="52">
        <f>IF(OR(LOOKUP(V240,Sheet2!A$3:A$25,Sheet2!B$3:B$25)=1,G240=0),0,AW240-AO240*0.2*G240)</f>
        <v>0</v>
      </c>
      <c r="BU240" s="52">
        <f t="shared" si="106"/>
        <v>0</v>
      </c>
      <c r="BV240" s="52">
        <f t="shared" si="107"/>
        <v>0</v>
      </c>
      <c r="BW240" s="32">
        <f t="shared" si="108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109"/>
        <v>0</v>
      </c>
      <c r="T241" s="113">
        <f t="shared" si="110"/>
        <v>0</v>
      </c>
      <c r="V241" s="137">
        <f t="shared" si="91"/>
        <v>0</v>
      </c>
      <c r="W241" s="138">
        <f t="shared" si="92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3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4"/>
        <v>0</v>
      </c>
      <c r="AF241" s="138">
        <f t="shared" si="95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6"/>
        <v>0</v>
      </c>
      <c r="AM241" s="138">
        <f t="shared" si="97"/>
        <v>0</v>
      </c>
      <c r="AN241" s="138">
        <f t="shared" si="98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99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0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1"/>
        <v>0</v>
      </c>
      <c r="BO241" s="124">
        <f t="shared" si="102"/>
        <v>0</v>
      </c>
      <c r="BP241" s="115"/>
      <c r="BQ241" s="56">
        <f t="shared" si="103"/>
        <v>0</v>
      </c>
      <c r="BR241" s="52">
        <f t="shared" si="104"/>
        <v>0</v>
      </c>
      <c r="BS241" s="52">
        <f t="shared" si="105"/>
        <v>0</v>
      </c>
      <c r="BT241" s="52">
        <f>IF(OR(LOOKUP(V241,Sheet2!A$3:A$25,Sheet2!B$3:B$25)=1,G241=0),0,AW241-AO241*0.2*G241)</f>
        <v>0</v>
      </c>
      <c r="BU241" s="52">
        <f t="shared" si="106"/>
        <v>0</v>
      </c>
      <c r="BV241" s="52">
        <f t="shared" si="107"/>
        <v>0</v>
      </c>
      <c r="BW241" s="32">
        <f t="shared" si="108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109"/>
        <v>0</v>
      </c>
      <c r="T242" s="113">
        <f t="shared" si="110"/>
        <v>0</v>
      </c>
      <c r="V242" s="137">
        <f t="shared" si="91"/>
        <v>0</v>
      </c>
      <c r="W242" s="138">
        <f t="shared" si="92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3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4"/>
        <v>0</v>
      </c>
      <c r="AF242" s="138">
        <f t="shared" si="95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6"/>
        <v>0</v>
      </c>
      <c r="AM242" s="138">
        <f t="shared" si="97"/>
        <v>0</v>
      </c>
      <c r="AN242" s="138">
        <f t="shared" si="98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99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0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1"/>
        <v>0</v>
      </c>
      <c r="BO242" s="124">
        <f t="shared" si="102"/>
        <v>0</v>
      </c>
      <c r="BP242" s="115"/>
      <c r="BQ242" s="56">
        <f t="shared" si="103"/>
        <v>0</v>
      </c>
      <c r="BR242" s="52">
        <f t="shared" si="104"/>
        <v>0</v>
      </c>
      <c r="BS242" s="52">
        <f t="shared" si="105"/>
        <v>0</v>
      </c>
      <c r="BT242" s="52">
        <f>IF(OR(LOOKUP(V242,Sheet2!A$3:A$25,Sheet2!B$3:B$25)=1,G242=0),0,AW242-AO242*0.2*G242)</f>
        <v>0</v>
      </c>
      <c r="BU242" s="52">
        <f t="shared" si="106"/>
        <v>0</v>
      </c>
      <c r="BV242" s="52">
        <f t="shared" si="107"/>
        <v>0</v>
      </c>
      <c r="BW242" s="32">
        <f t="shared" si="108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109"/>
        <v>0</v>
      </c>
      <c r="T243" s="113">
        <f t="shared" si="110"/>
        <v>0</v>
      </c>
      <c r="V243" s="137">
        <f t="shared" si="91"/>
        <v>0</v>
      </c>
      <c r="W243" s="138">
        <f t="shared" si="92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3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4"/>
        <v>0</v>
      </c>
      <c r="AF243" s="138">
        <f t="shared" si="95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6"/>
        <v>0</v>
      </c>
      <c r="AM243" s="138">
        <f t="shared" si="97"/>
        <v>0</v>
      </c>
      <c r="AN243" s="138">
        <f t="shared" si="98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99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0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1"/>
        <v>0</v>
      </c>
      <c r="BO243" s="124">
        <f t="shared" si="102"/>
        <v>0</v>
      </c>
      <c r="BP243" s="115"/>
      <c r="BQ243" s="56">
        <f t="shared" si="103"/>
        <v>0</v>
      </c>
      <c r="BR243" s="52">
        <f t="shared" si="104"/>
        <v>0</v>
      </c>
      <c r="BS243" s="52">
        <f t="shared" si="105"/>
        <v>0</v>
      </c>
      <c r="BT243" s="52">
        <f>IF(OR(LOOKUP(V243,Sheet2!A$3:A$25,Sheet2!B$3:B$25)=1,G243=0),0,AW243-AO243*0.2*G243)</f>
        <v>0</v>
      </c>
      <c r="BU243" s="52">
        <f t="shared" si="106"/>
        <v>0</v>
      </c>
      <c r="BV243" s="52">
        <f t="shared" si="107"/>
        <v>0</v>
      </c>
      <c r="BW243" s="32">
        <f t="shared" si="108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109"/>
        <v>0</v>
      </c>
      <c r="T244" s="113">
        <f t="shared" si="110"/>
        <v>0</v>
      </c>
      <c r="V244" s="137">
        <f t="shared" si="91"/>
        <v>0</v>
      </c>
      <c r="W244" s="138">
        <f t="shared" si="92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3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4"/>
        <v>0</v>
      </c>
      <c r="AF244" s="138">
        <f t="shared" si="95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6"/>
        <v>0</v>
      </c>
      <c r="AM244" s="138">
        <f t="shared" si="97"/>
        <v>0</v>
      </c>
      <c r="AN244" s="138">
        <f t="shared" si="98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99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0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1"/>
        <v>0</v>
      </c>
      <c r="BO244" s="124">
        <f t="shared" si="102"/>
        <v>0</v>
      </c>
      <c r="BP244" s="115"/>
      <c r="BQ244" s="56">
        <f t="shared" si="103"/>
        <v>0</v>
      </c>
      <c r="BR244" s="52">
        <f t="shared" si="104"/>
        <v>0</v>
      </c>
      <c r="BS244" s="52">
        <f t="shared" si="105"/>
        <v>0</v>
      </c>
      <c r="BT244" s="52">
        <f>IF(OR(LOOKUP(V244,Sheet2!A$3:A$25,Sheet2!B$3:B$25)=1,G244=0),0,AW244-AO244*0.2*G244)</f>
        <v>0</v>
      </c>
      <c r="BU244" s="52">
        <f t="shared" si="106"/>
        <v>0</v>
      </c>
      <c r="BV244" s="52">
        <f t="shared" si="107"/>
        <v>0</v>
      </c>
      <c r="BW244" s="32">
        <f t="shared" si="108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109"/>
        <v>0</v>
      </c>
      <c r="T245" s="113">
        <f t="shared" si="110"/>
        <v>0</v>
      </c>
      <c r="V245" s="137">
        <f t="shared" si="91"/>
        <v>0</v>
      </c>
      <c r="W245" s="138">
        <f t="shared" si="92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3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4"/>
        <v>0</v>
      </c>
      <c r="AF245" s="138">
        <f t="shared" si="95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6"/>
        <v>0</v>
      </c>
      <c r="AM245" s="138">
        <f t="shared" si="97"/>
        <v>0</v>
      </c>
      <c r="AN245" s="138">
        <f t="shared" si="98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99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0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1"/>
        <v>0</v>
      </c>
      <c r="BO245" s="124">
        <f t="shared" si="102"/>
        <v>0</v>
      </c>
      <c r="BP245" s="115"/>
      <c r="BQ245" s="56">
        <f t="shared" si="103"/>
        <v>0</v>
      </c>
      <c r="BR245" s="52">
        <f t="shared" si="104"/>
        <v>0</v>
      </c>
      <c r="BS245" s="52">
        <f t="shared" si="105"/>
        <v>0</v>
      </c>
      <c r="BT245" s="52">
        <f>IF(OR(LOOKUP(V245,Sheet2!A$3:A$25,Sheet2!B$3:B$25)=1,G245=0),0,AW245-AO245*0.2*G245)</f>
        <v>0</v>
      </c>
      <c r="BU245" s="52">
        <f t="shared" si="106"/>
        <v>0</v>
      </c>
      <c r="BV245" s="52">
        <f t="shared" si="107"/>
        <v>0</v>
      </c>
      <c r="BW245" s="32">
        <f t="shared" si="108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109"/>
        <v>0</v>
      </c>
      <c r="T246" s="113">
        <f t="shared" si="110"/>
        <v>0</v>
      </c>
      <c r="V246" s="137">
        <f t="shared" si="91"/>
        <v>0</v>
      </c>
      <c r="W246" s="138">
        <f t="shared" si="92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3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4"/>
        <v>0</v>
      </c>
      <c r="AF246" s="138">
        <f t="shared" si="95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6"/>
        <v>0</v>
      </c>
      <c r="AM246" s="138">
        <f t="shared" si="97"/>
        <v>0</v>
      </c>
      <c r="AN246" s="138">
        <f t="shared" si="98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99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0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1"/>
        <v>0</v>
      </c>
      <c r="BO246" s="124">
        <f t="shared" si="102"/>
        <v>0</v>
      </c>
      <c r="BP246" s="115"/>
      <c r="BQ246" s="56">
        <f t="shared" si="103"/>
        <v>0</v>
      </c>
      <c r="BR246" s="52">
        <f t="shared" si="104"/>
        <v>0</v>
      </c>
      <c r="BS246" s="52">
        <f t="shared" si="105"/>
        <v>0</v>
      </c>
      <c r="BT246" s="52">
        <f>IF(OR(LOOKUP(V246,Sheet2!A$3:A$25,Sheet2!B$3:B$25)=1,G246=0),0,AW246-AO246*0.2*G246)</f>
        <v>0</v>
      </c>
      <c r="BU246" s="52">
        <f t="shared" si="106"/>
        <v>0</v>
      </c>
      <c r="BV246" s="52">
        <f t="shared" si="107"/>
        <v>0</v>
      </c>
      <c r="BW246" s="32">
        <f t="shared" si="108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109"/>
        <v>0</v>
      </c>
      <c r="T247" s="113">
        <f t="shared" si="110"/>
        <v>0</v>
      </c>
      <c r="V247" s="137">
        <f t="shared" si="91"/>
        <v>0</v>
      </c>
      <c r="W247" s="138">
        <f t="shared" si="92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3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4"/>
        <v>0</v>
      </c>
      <c r="AF247" s="138">
        <f t="shared" si="95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6"/>
        <v>0</v>
      </c>
      <c r="AM247" s="138">
        <f t="shared" si="97"/>
        <v>0</v>
      </c>
      <c r="AN247" s="138">
        <f t="shared" si="98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99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0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1"/>
        <v>0</v>
      </c>
      <c r="BO247" s="124">
        <f t="shared" si="102"/>
        <v>0</v>
      </c>
      <c r="BP247" s="115"/>
      <c r="BQ247" s="56">
        <f t="shared" si="103"/>
        <v>0</v>
      </c>
      <c r="BR247" s="52">
        <f t="shared" si="104"/>
        <v>0</v>
      </c>
      <c r="BS247" s="52">
        <f t="shared" si="105"/>
        <v>0</v>
      </c>
      <c r="BT247" s="52">
        <f>IF(OR(LOOKUP(V247,Sheet2!A$3:A$25,Sheet2!B$3:B$25)=1,G247=0),0,AW247-AO247*0.2*G247)</f>
        <v>0</v>
      </c>
      <c r="BU247" s="52">
        <f t="shared" si="106"/>
        <v>0</v>
      </c>
      <c r="BV247" s="52">
        <f t="shared" si="107"/>
        <v>0</v>
      </c>
      <c r="BW247" s="32">
        <f t="shared" si="108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109"/>
        <v>0</v>
      </c>
      <c r="T248" s="113">
        <f t="shared" si="110"/>
        <v>0</v>
      </c>
      <c r="V248" s="137">
        <f t="shared" si="91"/>
        <v>0</v>
      </c>
      <c r="W248" s="138">
        <f t="shared" si="92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3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4"/>
        <v>0</v>
      </c>
      <c r="AF248" s="138">
        <f t="shared" si="95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6"/>
        <v>0</v>
      </c>
      <c r="AM248" s="138">
        <f t="shared" si="97"/>
        <v>0</v>
      </c>
      <c r="AN248" s="138">
        <f t="shared" si="98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99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0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1"/>
        <v>0</v>
      </c>
      <c r="BO248" s="124">
        <f t="shared" si="102"/>
        <v>0</v>
      </c>
      <c r="BP248" s="115"/>
      <c r="BQ248" s="56">
        <f t="shared" si="103"/>
        <v>0</v>
      </c>
      <c r="BR248" s="52">
        <f t="shared" si="104"/>
        <v>0</v>
      </c>
      <c r="BS248" s="52">
        <f t="shared" si="105"/>
        <v>0</v>
      </c>
      <c r="BT248" s="52">
        <f>IF(OR(LOOKUP(V248,Sheet2!A$3:A$25,Sheet2!B$3:B$25)=1,G248=0),0,AW248-AO248*0.2*G248)</f>
        <v>0</v>
      </c>
      <c r="BU248" s="52">
        <f t="shared" si="106"/>
        <v>0</v>
      </c>
      <c r="BV248" s="52">
        <f t="shared" si="107"/>
        <v>0</v>
      </c>
      <c r="BW248" s="32">
        <f t="shared" si="108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109"/>
        <v>0</v>
      </c>
      <c r="T249" s="113">
        <f t="shared" si="110"/>
        <v>0</v>
      </c>
      <c r="V249" s="137">
        <f t="shared" si="91"/>
        <v>0</v>
      </c>
      <c r="W249" s="138">
        <f t="shared" si="92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3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4"/>
        <v>0</v>
      </c>
      <c r="AF249" s="138">
        <f t="shared" si="95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6"/>
        <v>0</v>
      </c>
      <c r="AM249" s="138">
        <f t="shared" si="97"/>
        <v>0</v>
      </c>
      <c r="AN249" s="138">
        <f t="shared" si="98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99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0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1"/>
        <v>0</v>
      </c>
      <c r="BO249" s="124">
        <f t="shared" si="102"/>
        <v>0</v>
      </c>
      <c r="BP249" s="115"/>
      <c r="BQ249" s="56">
        <f t="shared" si="103"/>
        <v>0</v>
      </c>
      <c r="BR249" s="52">
        <f t="shared" si="104"/>
        <v>0</v>
      </c>
      <c r="BS249" s="52">
        <f t="shared" si="105"/>
        <v>0</v>
      </c>
      <c r="BT249" s="52">
        <f>IF(OR(LOOKUP(V249,Sheet2!A$3:A$25,Sheet2!B$3:B$25)=1,G249=0),0,AW249-AO249*0.2*G249)</f>
        <v>0</v>
      </c>
      <c r="BU249" s="52">
        <f t="shared" si="106"/>
        <v>0</v>
      </c>
      <c r="BV249" s="52">
        <f t="shared" si="107"/>
        <v>0</v>
      </c>
      <c r="BW249" s="32">
        <f t="shared" si="108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109"/>
        <v>0</v>
      </c>
      <c r="T250" s="113">
        <f t="shared" si="110"/>
        <v>0</v>
      </c>
      <c r="V250" s="137">
        <f t="shared" si="91"/>
        <v>0</v>
      </c>
      <c r="W250" s="138">
        <f t="shared" si="92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3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4"/>
        <v>0</v>
      </c>
      <c r="AF250" s="138">
        <f t="shared" si="95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6"/>
        <v>0</v>
      </c>
      <c r="AM250" s="138">
        <f t="shared" si="97"/>
        <v>0</v>
      </c>
      <c r="AN250" s="138">
        <f t="shared" si="98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99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0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1"/>
        <v>0</v>
      </c>
      <c r="BO250" s="124">
        <f t="shared" si="102"/>
        <v>0</v>
      </c>
      <c r="BP250" s="115"/>
      <c r="BQ250" s="56">
        <f t="shared" si="103"/>
        <v>0</v>
      </c>
      <c r="BR250" s="52">
        <f t="shared" si="104"/>
        <v>0</v>
      </c>
      <c r="BS250" s="52">
        <f t="shared" si="105"/>
        <v>0</v>
      </c>
      <c r="BT250" s="52">
        <f>IF(OR(LOOKUP(V250,Sheet2!A$3:A$25,Sheet2!B$3:B$25)=1,G250=0),0,AW250-AO250*0.2*G250)</f>
        <v>0</v>
      </c>
      <c r="BU250" s="52">
        <f t="shared" si="106"/>
        <v>0</v>
      </c>
      <c r="BV250" s="52">
        <f t="shared" si="107"/>
        <v>0</v>
      </c>
      <c r="BW250" s="32">
        <f t="shared" si="108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109"/>
        <v>0</v>
      </c>
      <c r="T251" s="113">
        <f t="shared" si="110"/>
        <v>0</v>
      </c>
      <c r="V251" s="137">
        <f t="shared" si="91"/>
        <v>0</v>
      </c>
      <c r="W251" s="138">
        <f t="shared" si="92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3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4"/>
        <v>0</v>
      </c>
      <c r="AF251" s="138">
        <f t="shared" si="95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6"/>
        <v>0</v>
      </c>
      <c r="AM251" s="138">
        <f t="shared" si="97"/>
        <v>0</v>
      </c>
      <c r="AN251" s="138">
        <f t="shared" si="98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99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0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1"/>
        <v>0</v>
      </c>
      <c r="BO251" s="124">
        <f t="shared" si="102"/>
        <v>0</v>
      </c>
      <c r="BP251" s="115"/>
      <c r="BQ251" s="56">
        <f t="shared" si="103"/>
        <v>0</v>
      </c>
      <c r="BR251" s="52">
        <f t="shared" si="104"/>
        <v>0</v>
      </c>
      <c r="BS251" s="52">
        <f t="shared" si="105"/>
        <v>0</v>
      </c>
      <c r="BT251" s="52">
        <f>IF(OR(LOOKUP(V251,Sheet2!A$3:A$25,Sheet2!B$3:B$25)=1,G251=0),0,AW251-AO251*0.2*G251)</f>
        <v>0</v>
      </c>
      <c r="BU251" s="52">
        <f t="shared" si="106"/>
        <v>0</v>
      </c>
      <c r="BV251" s="52">
        <f t="shared" si="107"/>
        <v>0</v>
      </c>
      <c r="BW251" s="32">
        <f t="shared" si="108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109"/>
        <v>0</v>
      </c>
      <c r="T252" s="113">
        <f t="shared" si="110"/>
        <v>0</v>
      </c>
      <c r="V252" s="137">
        <f t="shared" si="91"/>
        <v>0</v>
      </c>
      <c r="W252" s="138">
        <f t="shared" si="92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3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4"/>
        <v>0</v>
      </c>
      <c r="AF252" s="138">
        <f t="shared" si="95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6"/>
        <v>0</v>
      </c>
      <c r="AM252" s="138">
        <f t="shared" si="97"/>
        <v>0</v>
      </c>
      <c r="AN252" s="138">
        <f t="shared" si="98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99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0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1"/>
        <v>0</v>
      </c>
      <c r="BO252" s="124">
        <f t="shared" si="102"/>
        <v>0</v>
      </c>
      <c r="BP252" s="115"/>
      <c r="BQ252" s="56">
        <f t="shared" si="103"/>
        <v>0</v>
      </c>
      <c r="BR252" s="52">
        <f t="shared" si="104"/>
        <v>0</v>
      </c>
      <c r="BS252" s="52">
        <f t="shared" si="105"/>
        <v>0</v>
      </c>
      <c r="BT252" s="52">
        <f>IF(OR(LOOKUP(V252,Sheet2!A$3:A$25,Sheet2!B$3:B$25)=1,G252=0),0,AW252-AO252*0.2*G252)</f>
        <v>0</v>
      </c>
      <c r="BU252" s="52">
        <f t="shared" si="106"/>
        <v>0</v>
      </c>
      <c r="BV252" s="52">
        <f t="shared" si="107"/>
        <v>0</v>
      </c>
      <c r="BW252" s="32">
        <f t="shared" si="108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109"/>
        <v>0</v>
      </c>
      <c r="T253" s="113">
        <f t="shared" si="110"/>
        <v>0</v>
      </c>
      <c r="V253" s="137">
        <f t="shared" si="91"/>
        <v>0</v>
      </c>
      <c r="W253" s="138">
        <f t="shared" si="92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3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4"/>
        <v>0</v>
      </c>
      <c r="AF253" s="138">
        <f t="shared" si="95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6"/>
        <v>0</v>
      </c>
      <c r="AM253" s="138">
        <f t="shared" si="97"/>
        <v>0</v>
      </c>
      <c r="AN253" s="138">
        <f t="shared" si="98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99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0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1"/>
        <v>0</v>
      </c>
      <c r="BO253" s="124">
        <f t="shared" si="102"/>
        <v>0</v>
      </c>
      <c r="BP253" s="115"/>
      <c r="BQ253" s="56">
        <f t="shared" si="103"/>
        <v>0</v>
      </c>
      <c r="BR253" s="52">
        <f t="shared" si="104"/>
        <v>0</v>
      </c>
      <c r="BS253" s="52">
        <f t="shared" si="105"/>
        <v>0</v>
      </c>
      <c r="BT253" s="52">
        <f>IF(OR(LOOKUP(V253,Sheet2!A$3:A$25,Sheet2!B$3:B$25)=1,G253=0),0,AW253-AO253*0.2*G253)</f>
        <v>0</v>
      </c>
      <c r="BU253" s="52">
        <f t="shared" si="106"/>
        <v>0</v>
      </c>
      <c r="BV253" s="52">
        <f t="shared" si="107"/>
        <v>0</v>
      </c>
      <c r="BW253" s="32">
        <f t="shared" si="108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109"/>
        <v>0</v>
      </c>
      <c r="T254" s="113">
        <f t="shared" si="110"/>
        <v>0</v>
      </c>
      <c r="V254" s="137">
        <f t="shared" si="91"/>
        <v>0</v>
      </c>
      <c r="W254" s="138">
        <f t="shared" si="92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3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4"/>
        <v>0</v>
      </c>
      <c r="AF254" s="138">
        <f t="shared" si="95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6"/>
        <v>0</v>
      </c>
      <c r="AM254" s="138">
        <f t="shared" si="97"/>
        <v>0</v>
      </c>
      <c r="AN254" s="138">
        <f t="shared" si="98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99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0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1"/>
        <v>0</v>
      </c>
      <c r="BO254" s="124">
        <f t="shared" si="102"/>
        <v>0</v>
      </c>
      <c r="BP254" s="115"/>
      <c r="BQ254" s="56">
        <f t="shared" si="103"/>
        <v>0</v>
      </c>
      <c r="BR254" s="52">
        <f t="shared" si="104"/>
        <v>0</v>
      </c>
      <c r="BS254" s="52">
        <f t="shared" si="105"/>
        <v>0</v>
      </c>
      <c r="BT254" s="52">
        <f>IF(OR(LOOKUP(V254,Sheet2!A$3:A$25,Sheet2!B$3:B$25)=1,G254=0),0,AW254-AO254*0.2*G254)</f>
        <v>0</v>
      </c>
      <c r="BU254" s="52">
        <f t="shared" si="106"/>
        <v>0</v>
      </c>
      <c r="BV254" s="52">
        <f t="shared" si="107"/>
        <v>0</v>
      </c>
      <c r="BW254" s="32">
        <f t="shared" si="108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109"/>
        <v>0</v>
      </c>
      <c r="T255" s="113">
        <f t="shared" si="110"/>
        <v>0</v>
      </c>
      <c r="V255" s="137">
        <f t="shared" si="91"/>
        <v>0</v>
      </c>
      <c r="W255" s="138">
        <f t="shared" si="92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3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4"/>
        <v>0</v>
      </c>
      <c r="AF255" s="138">
        <f t="shared" si="95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6"/>
        <v>0</v>
      </c>
      <c r="AM255" s="138">
        <f t="shared" si="97"/>
        <v>0</v>
      </c>
      <c r="AN255" s="138">
        <f t="shared" si="98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99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0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1"/>
        <v>0</v>
      </c>
      <c r="BO255" s="124">
        <f t="shared" si="102"/>
        <v>0</v>
      </c>
      <c r="BP255" s="115"/>
      <c r="BQ255" s="56">
        <f t="shared" si="103"/>
        <v>0</v>
      </c>
      <c r="BR255" s="52">
        <f t="shared" si="104"/>
        <v>0</v>
      </c>
      <c r="BS255" s="52">
        <f t="shared" si="105"/>
        <v>0</v>
      </c>
      <c r="BT255" s="52">
        <f>IF(OR(LOOKUP(V255,Sheet2!A$3:A$25,Sheet2!B$3:B$25)=1,G255=0),0,AW255-AO255*0.2*G255)</f>
        <v>0</v>
      </c>
      <c r="BU255" s="52">
        <f t="shared" si="106"/>
        <v>0</v>
      </c>
      <c r="BV255" s="52">
        <f t="shared" si="107"/>
        <v>0</v>
      </c>
      <c r="BW255" s="32">
        <f t="shared" si="108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109"/>
        <v>0</v>
      </c>
      <c r="T256" s="113">
        <f t="shared" si="110"/>
        <v>0</v>
      </c>
      <c r="V256" s="137">
        <f t="shared" si="91"/>
        <v>0</v>
      </c>
      <c r="W256" s="138">
        <f t="shared" si="92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3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4"/>
        <v>0</v>
      </c>
      <c r="AF256" s="138">
        <f t="shared" si="95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6"/>
        <v>0</v>
      </c>
      <c r="AM256" s="138">
        <f t="shared" si="97"/>
        <v>0</v>
      </c>
      <c r="AN256" s="138">
        <f t="shared" si="98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99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0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1"/>
        <v>0</v>
      </c>
      <c r="BO256" s="124">
        <f t="shared" si="102"/>
        <v>0</v>
      </c>
      <c r="BP256" s="115"/>
      <c r="BQ256" s="56">
        <f t="shared" si="103"/>
        <v>0</v>
      </c>
      <c r="BR256" s="52">
        <f t="shared" si="104"/>
        <v>0</v>
      </c>
      <c r="BS256" s="52">
        <f t="shared" si="105"/>
        <v>0</v>
      </c>
      <c r="BT256" s="52">
        <f>IF(OR(LOOKUP(V256,Sheet2!A$3:A$25,Sheet2!B$3:B$25)=1,G256=0),0,AW256-AO256*0.2*G256)</f>
        <v>0</v>
      </c>
      <c r="BU256" s="52">
        <f t="shared" si="106"/>
        <v>0</v>
      </c>
      <c r="BV256" s="52">
        <f t="shared" si="107"/>
        <v>0</v>
      </c>
      <c r="BW256" s="32">
        <f t="shared" si="108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109"/>
        <v>0</v>
      </c>
      <c r="T257" s="113">
        <f t="shared" si="110"/>
        <v>0</v>
      </c>
      <c r="V257" s="137">
        <f t="shared" si="91"/>
        <v>0</v>
      </c>
      <c r="W257" s="138">
        <f t="shared" si="92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3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4"/>
        <v>0</v>
      </c>
      <c r="AF257" s="138">
        <f t="shared" si="95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6"/>
        <v>0</v>
      </c>
      <c r="AM257" s="138">
        <f t="shared" si="97"/>
        <v>0</v>
      </c>
      <c r="AN257" s="138">
        <f t="shared" si="98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99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0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1"/>
        <v>0</v>
      </c>
      <c r="BO257" s="124">
        <f t="shared" si="102"/>
        <v>0</v>
      </c>
      <c r="BP257" s="115"/>
      <c r="BQ257" s="56">
        <f t="shared" si="103"/>
        <v>0</v>
      </c>
      <c r="BR257" s="52">
        <f t="shared" si="104"/>
        <v>0</v>
      </c>
      <c r="BS257" s="52">
        <f t="shared" si="105"/>
        <v>0</v>
      </c>
      <c r="BT257" s="52">
        <f>IF(OR(LOOKUP(V257,Sheet2!A$3:A$25,Sheet2!B$3:B$25)=1,G257=0),0,AW257-AO257*0.2*G257)</f>
        <v>0</v>
      </c>
      <c r="BU257" s="52">
        <f t="shared" si="106"/>
        <v>0</v>
      </c>
      <c r="BV257" s="52">
        <f t="shared" si="107"/>
        <v>0</v>
      </c>
      <c r="BW257" s="32">
        <f t="shared" si="108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109"/>
        <v>0</v>
      </c>
      <c r="T258" s="113">
        <f t="shared" si="110"/>
        <v>0</v>
      </c>
      <c r="V258" s="137">
        <f t="shared" si="91"/>
        <v>0</v>
      </c>
      <c r="W258" s="138">
        <f t="shared" si="92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3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4"/>
        <v>0</v>
      </c>
      <c r="AF258" s="138">
        <f t="shared" si="95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6"/>
        <v>0</v>
      </c>
      <c r="AM258" s="138">
        <f t="shared" si="97"/>
        <v>0</v>
      </c>
      <c r="AN258" s="138">
        <f t="shared" si="98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99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0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1"/>
        <v>0</v>
      </c>
      <c r="BO258" s="124">
        <f t="shared" si="102"/>
        <v>0</v>
      </c>
      <c r="BP258" s="115"/>
      <c r="BQ258" s="56">
        <f t="shared" si="103"/>
        <v>0</v>
      </c>
      <c r="BR258" s="52">
        <f t="shared" si="104"/>
        <v>0</v>
      </c>
      <c r="BS258" s="52">
        <f t="shared" si="105"/>
        <v>0</v>
      </c>
      <c r="BT258" s="52">
        <f>IF(OR(LOOKUP(V258,Sheet2!A$3:A$25,Sheet2!B$3:B$25)=1,G258=0),0,AW258-AO258*0.2*G258)</f>
        <v>0</v>
      </c>
      <c r="BU258" s="52">
        <f t="shared" si="106"/>
        <v>0</v>
      </c>
      <c r="BV258" s="52">
        <f t="shared" si="107"/>
        <v>0</v>
      </c>
      <c r="BW258" s="32">
        <f t="shared" si="108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109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2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3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4"/>
        <v>0</v>
      </c>
      <c r="AF259" s="138">
        <f t="shared" si="95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6"/>
        <v>0</v>
      </c>
      <c r="AM259" s="138">
        <f t="shared" si="97"/>
        <v>0</v>
      </c>
      <c r="AN259" s="138">
        <f t="shared" si="98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99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0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1"/>
        <v>0</v>
      </c>
      <c r="BO259" s="124">
        <f t="shared" si="102"/>
        <v>0</v>
      </c>
      <c r="BP259" s="115"/>
      <c r="BQ259" s="56">
        <f t="shared" si="103"/>
        <v>0</v>
      </c>
      <c r="BR259" s="52">
        <f t="shared" si="104"/>
        <v>0</v>
      </c>
      <c r="BS259" s="52">
        <f t="shared" si="105"/>
        <v>0</v>
      </c>
      <c r="BT259" s="52">
        <f>IF(OR(LOOKUP(V259,Sheet2!A$3:A$25,Sheet2!B$3:B$25)=1,G259=0),0,AW259-AO259*0.2*G259)</f>
        <v>0</v>
      </c>
      <c r="BU259" s="52">
        <f t="shared" si="106"/>
        <v>0</v>
      </c>
      <c r="BV259" s="52">
        <f t="shared" si="107"/>
        <v>0</v>
      </c>
      <c r="BW259" s="32">
        <f t="shared" si="108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si="109"/>
        <v>0</v>
      </c>
      <c r="T260" s="113">
        <f t="shared" si="110"/>
        <v>0</v>
      </c>
      <c r="V260" s="137">
        <f t="shared" si="119"/>
        <v>0</v>
      </c>
      <c r="W260" s="138">
        <f t="shared" ref="W260:W323" si="120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1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2">X260-Z260</f>
        <v>0</v>
      </c>
      <c r="AF260" s="138">
        <f t="shared" ref="AF260:AF323" si="123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4">IF(G260=0,0,IF(W260=0,X260-Y260+AH260+AI260,W260-Y260+AH260+AI260))</f>
        <v>0</v>
      </c>
      <c r="AM260" s="138">
        <f t="shared" ref="AM260:AM323" si="125">IF(G260=0,0,IF(AA260=0,AB260-AC260+AH260+AI260,AA260-AC260+AH260+AI260))</f>
        <v>0</v>
      </c>
      <c r="AN260" s="138">
        <f t="shared" ref="AN260:AN323" si="126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7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8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29">IF(O260=1,(AQ260+AR260)*(AN260-P260)/AN260,AQ260+AR260)</f>
        <v>0</v>
      </c>
      <c r="BO260" s="124">
        <f t="shared" ref="BO260:BO323" si="130">P260*G260*AO260</f>
        <v>0</v>
      </c>
      <c r="BP260" s="115"/>
      <c r="BQ260" s="56">
        <f t="shared" ref="BQ260:BQ323" si="131">BP260/0.35*(AN260+2+AJ260)</f>
        <v>0</v>
      </c>
      <c r="BR260" s="52">
        <f t="shared" ref="BR260:BR323" si="132">IF(OR(S260="a",S260="E",S260="无"),BN260,0)</f>
        <v>0</v>
      </c>
      <c r="BS260" s="52">
        <f t="shared" ref="BS260:BS323" si="133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4">(MAX(AL260,AM260)+AJ260)*1+AO260*0.5</f>
        <v>0</v>
      </c>
      <c r="BV260" s="52">
        <f t="shared" ref="BV260:BV323" si="135">(MAX(AL260,AM260)+AJ260)*2+AO260*0.5</f>
        <v>0</v>
      </c>
      <c r="BW260" s="32">
        <f t="shared" ref="BW260:BW323" si="136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ref="S261:S324" si="137">IF(G261=0,0,IF((MAX(AL261,AM261)+AJ261)&gt;6,"顶管",IF((MAX(AL261,AM261)+AJ261)&gt;5,"D",IF((MAX(AL261,AM261)+AJ261)&gt;4,"C",IF((MAX(AL261,AM261)+AJ261)&gt;3,"B",IF((MAX(AL261,AM261)+AJ261)&gt;1,"A","无"))))))</f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0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1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2"/>
        <v>0</v>
      </c>
      <c r="AF261" s="138">
        <f t="shared" si="123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4"/>
        <v>0</v>
      </c>
      <c r="AM261" s="138">
        <f t="shared" si="125"/>
        <v>0</v>
      </c>
      <c r="AN261" s="138">
        <f t="shared" si="126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7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8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29"/>
        <v>0</v>
      </c>
      <c r="BO261" s="124">
        <f t="shared" si="130"/>
        <v>0</v>
      </c>
      <c r="BP261" s="115"/>
      <c r="BQ261" s="56">
        <f t="shared" si="131"/>
        <v>0</v>
      </c>
      <c r="BR261" s="52">
        <f t="shared" si="132"/>
        <v>0</v>
      </c>
      <c r="BS261" s="52">
        <f t="shared" si="133"/>
        <v>0</v>
      </c>
      <c r="BT261" s="52">
        <f>IF(OR(LOOKUP(V261,Sheet2!A$3:A$25,Sheet2!B$3:B$25)=1,G261=0),0,AW261-AO261*0.2*G261)</f>
        <v>0</v>
      </c>
      <c r="BU261" s="52">
        <f t="shared" si="134"/>
        <v>0</v>
      </c>
      <c r="BV261" s="52">
        <f t="shared" si="135"/>
        <v>0</v>
      </c>
      <c r="BW261" s="32">
        <f t="shared" si="136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37"/>
        <v>0</v>
      </c>
      <c r="T262" s="113">
        <f t="shared" si="138"/>
        <v>0</v>
      </c>
      <c r="V262" s="137">
        <f t="shared" si="119"/>
        <v>0</v>
      </c>
      <c r="W262" s="138">
        <f t="shared" si="120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1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2"/>
        <v>0</v>
      </c>
      <c r="AF262" s="138">
        <f t="shared" si="123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4"/>
        <v>0</v>
      </c>
      <c r="AM262" s="138">
        <f t="shared" si="125"/>
        <v>0</v>
      </c>
      <c r="AN262" s="138">
        <f t="shared" si="126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7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8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29"/>
        <v>0</v>
      </c>
      <c r="BO262" s="124">
        <f t="shared" si="130"/>
        <v>0</v>
      </c>
      <c r="BP262" s="115"/>
      <c r="BQ262" s="56">
        <f t="shared" si="131"/>
        <v>0</v>
      </c>
      <c r="BR262" s="52">
        <f t="shared" si="132"/>
        <v>0</v>
      </c>
      <c r="BS262" s="52">
        <f t="shared" si="133"/>
        <v>0</v>
      </c>
      <c r="BT262" s="52">
        <f>IF(OR(LOOKUP(V262,Sheet2!A$3:A$25,Sheet2!B$3:B$25)=1,G262=0),0,AW262-AO262*0.2*G262)</f>
        <v>0</v>
      </c>
      <c r="BU262" s="52">
        <f t="shared" si="134"/>
        <v>0</v>
      </c>
      <c r="BV262" s="52">
        <f t="shared" si="135"/>
        <v>0</v>
      </c>
      <c r="BW262" s="32">
        <f t="shared" si="136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37"/>
        <v>0</v>
      </c>
      <c r="T263" s="113">
        <f t="shared" si="138"/>
        <v>0</v>
      </c>
      <c r="V263" s="137">
        <f t="shared" si="119"/>
        <v>0</v>
      </c>
      <c r="W263" s="138">
        <f t="shared" si="120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1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2"/>
        <v>0</v>
      </c>
      <c r="AF263" s="138">
        <f t="shared" si="123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4"/>
        <v>0</v>
      </c>
      <c r="AM263" s="138">
        <f t="shared" si="125"/>
        <v>0</v>
      </c>
      <c r="AN263" s="138">
        <f t="shared" si="126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7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8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29"/>
        <v>0</v>
      </c>
      <c r="BO263" s="124">
        <f t="shared" si="130"/>
        <v>0</v>
      </c>
      <c r="BP263" s="115"/>
      <c r="BQ263" s="56">
        <f t="shared" si="131"/>
        <v>0</v>
      </c>
      <c r="BR263" s="52">
        <f t="shared" si="132"/>
        <v>0</v>
      </c>
      <c r="BS263" s="52">
        <f t="shared" si="133"/>
        <v>0</v>
      </c>
      <c r="BT263" s="52">
        <f>IF(OR(LOOKUP(V263,Sheet2!A$3:A$25,Sheet2!B$3:B$25)=1,G263=0),0,AW263-AO263*0.2*G263)</f>
        <v>0</v>
      </c>
      <c r="BU263" s="52">
        <f t="shared" si="134"/>
        <v>0</v>
      </c>
      <c r="BV263" s="52">
        <f t="shared" si="135"/>
        <v>0</v>
      </c>
      <c r="BW263" s="32">
        <f t="shared" si="136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37"/>
        <v>0</v>
      </c>
      <c r="T264" s="113">
        <f t="shared" si="138"/>
        <v>0</v>
      </c>
      <c r="V264" s="137">
        <f t="shared" si="119"/>
        <v>0</v>
      </c>
      <c r="W264" s="138">
        <f t="shared" si="120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1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2"/>
        <v>0</v>
      </c>
      <c r="AF264" s="138">
        <f t="shared" si="123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4"/>
        <v>0</v>
      </c>
      <c r="AM264" s="138">
        <f t="shared" si="125"/>
        <v>0</v>
      </c>
      <c r="AN264" s="138">
        <f t="shared" si="126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7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8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29"/>
        <v>0</v>
      </c>
      <c r="BO264" s="124">
        <f t="shared" si="130"/>
        <v>0</v>
      </c>
      <c r="BP264" s="115"/>
      <c r="BQ264" s="56">
        <f t="shared" si="131"/>
        <v>0</v>
      </c>
      <c r="BR264" s="52">
        <f t="shared" si="132"/>
        <v>0</v>
      </c>
      <c r="BS264" s="52">
        <f t="shared" si="133"/>
        <v>0</v>
      </c>
      <c r="BT264" s="52">
        <f>IF(OR(LOOKUP(V264,Sheet2!A$3:A$25,Sheet2!B$3:B$25)=1,G264=0),0,AW264-AO264*0.2*G264)</f>
        <v>0</v>
      </c>
      <c r="BU264" s="52">
        <f t="shared" si="134"/>
        <v>0</v>
      </c>
      <c r="BV264" s="52">
        <f t="shared" si="135"/>
        <v>0</v>
      </c>
      <c r="BW264" s="32">
        <f t="shared" si="136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37"/>
        <v>0</v>
      </c>
      <c r="T265" s="113">
        <f t="shared" si="138"/>
        <v>0</v>
      </c>
      <c r="V265" s="137">
        <f t="shared" si="119"/>
        <v>0</v>
      </c>
      <c r="W265" s="138">
        <f t="shared" si="120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1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2"/>
        <v>0</v>
      </c>
      <c r="AF265" s="138">
        <f t="shared" si="123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4"/>
        <v>0</v>
      </c>
      <c r="AM265" s="138">
        <f t="shared" si="125"/>
        <v>0</v>
      </c>
      <c r="AN265" s="138">
        <f t="shared" si="126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7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8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29"/>
        <v>0</v>
      </c>
      <c r="BO265" s="124">
        <f t="shared" si="130"/>
        <v>0</v>
      </c>
      <c r="BP265" s="115"/>
      <c r="BQ265" s="56">
        <f t="shared" si="131"/>
        <v>0</v>
      </c>
      <c r="BR265" s="52">
        <f t="shared" si="132"/>
        <v>0</v>
      </c>
      <c r="BS265" s="52">
        <f t="shared" si="133"/>
        <v>0</v>
      </c>
      <c r="BT265" s="52">
        <f>IF(OR(LOOKUP(V265,Sheet2!A$3:A$25,Sheet2!B$3:B$25)=1,G265=0),0,AW265-AO265*0.2*G265)</f>
        <v>0</v>
      </c>
      <c r="BU265" s="52">
        <f t="shared" si="134"/>
        <v>0</v>
      </c>
      <c r="BV265" s="52">
        <f t="shared" si="135"/>
        <v>0</v>
      </c>
      <c r="BW265" s="32">
        <f t="shared" si="136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37"/>
        <v>0</v>
      </c>
      <c r="T266" s="113">
        <f t="shared" si="138"/>
        <v>0</v>
      </c>
      <c r="V266" s="137">
        <f t="shared" si="119"/>
        <v>0</v>
      </c>
      <c r="W266" s="138">
        <f t="shared" si="120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1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2"/>
        <v>0</v>
      </c>
      <c r="AF266" s="138">
        <f t="shared" si="123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4"/>
        <v>0</v>
      </c>
      <c r="AM266" s="138">
        <f t="shared" si="125"/>
        <v>0</v>
      </c>
      <c r="AN266" s="138">
        <f t="shared" si="126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7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8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29"/>
        <v>0</v>
      </c>
      <c r="BO266" s="124">
        <f t="shared" si="130"/>
        <v>0</v>
      </c>
      <c r="BP266" s="115"/>
      <c r="BQ266" s="56">
        <f t="shared" si="131"/>
        <v>0</v>
      </c>
      <c r="BR266" s="52">
        <f t="shared" si="132"/>
        <v>0</v>
      </c>
      <c r="BS266" s="52">
        <f t="shared" si="133"/>
        <v>0</v>
      </c>
      <c r="BT266" s="52">
        <f>IF(OR(LOOKUP(V266,Sheet2!A$3:A$25,Sheet2!B$3:B$25)=1,G266=0),0,AW266-AO266*0.2*G266)</f>
        <v>0</v>
      </c>
      <c r="BU266" s="52">
        <f t="shared" si="134"/>
        <v>0</v>
      </c>
      <c r="BV266" s="52">
        <f t="shared" si="135"/>
        <v>0</v>
      </c>
      <c r="BW266" s="32">
        <f t="shared" si="136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37"/>
        <v>0</v>
      </c>
      <c r="T267" s="113">
        <f t="shared" si="138"/>
        <v>0</v>
      </c>
      <c r="V267" s="137">
        <f t="shared" si="119"/>
        <v>0</v>
      </c>
      <c r="W267" s="138">
        <f t="shared" si="120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1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2"/>
        <v>0</v>
      </c>
      <c r="AF267" s="138">
        <f t="shared" si="123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4"/>
        <v>0</v>
      </c>
      <c r="AM267" s="138">
        <f t="shared" si="125"/>
        <v>0</v>
      </c>
      <c r="AN267" s="138">
        <f t="shared" si="126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7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8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29"/>
        <v>0</v>
      </c>
      <c r="BO267" s="124">
        <f t="shared" si="130"/>
        <v>0</v>
      </c>
      <c r="BP267" s="115"/>
      <c r="BQ267" s="56">
        <f t="shared" si="131"/>
        <v>0</v>
      </c>
      <c r="BR267" s="52">
        <f t="shared" si="132"/>
        <v>0</v>
      </c>
      <c r="BS267" s="52">
        <f t="shared" si="133"/>
        <v>0</v>
      </c>
      <c r="BT267" s="52">
        <f>IF(OR(LOOKUP(V267,Sheet2!A$3:A$25,Sheet2!B$3:B$25)=1,G267=0),0,AW267-AO267*0.2*G267)</f>
        <v>0</v>
      </c>
      <c r="BU267" s="52">
        <f t="shared" si="134"/>
        <v>0</v>
      </c>
      <c r="BV267" s="52">
        <f t="shared" si="135"/>
        <v>0</v>
      </c>
      <c r="BW267" s="32">
        <f t="shared" si="136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37"/>
        <v>0</v>
      </c>
      <c r="T268" s="113">
        <f t="shared" si="138"/>
        <v>0</v>
      </c>
      <c r="V268" s="137">
        <f t="shared" si="119"/>
        <v>0</v>
      </c>
      <c r="W268" s="138">
        <f t="shared" si="120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1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2"/>
        <v>0</v>
      </c>
      <c r="AF268" s="138">
        <f t="shared" si="123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4"/>
        <v>0</v>
      </c>
      <c r="AM268" s="138">
        <f t="shared" si="125"/>
        <v>0</v>
      </c>
      <c r="AN268" s="138">
        <f t="shared" si="126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7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8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29"/>
        <v>0</v>
      </c>
      <c r="BO268" s="124">
        <f t="shared" si="130"/>
        <v>0</v>
      </c>
      <c r="BP268" s="115"/>
      <c r="BQ268" s="56">
        <f t="shared" si="131"/>
        <v>0</v>
      </c>
      <c r="BR268" s="52">
        <f t="shared" si="132"/>
        <v>0</v>
      </c>
      <c r="BS268" s="52">
        <f t="shared" si="133"/>
        <v>0</v>
      </c>
      <c r="BT268" s="52">
        <f>IF(OR(LOOKUP(V268,Sheet2!A$3:A$25,Sheet2!B$3:B$25)=1,G268=0),0,AW268-AO268*0.2*G268)</f>
        <v>0</v>
      </c>
      <c r="BU268" s="52">
        <f t="shared" si="134"/>
        <v>0</v>
      </c>
      <c r="BV268" s="52">
        <f t="shared" si="135"/>
        <v>0</v>
      </c>
      <c r="BW268" s="32">
        <f t="shared" si="136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37"/>
        <v>0</v>
      </c>
      <c r="T269" s="113">
        <f t="shared" si="138"/>
        <v>0</v>
      </c>
      <c r="V269" s="137">
        <f t="shared" si="119"/>
        <v>0</v>
      </c>
      <c r="W269" s="138">
        <f t="shared" si="120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1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2"/>
        <v>0</v>
      </c>
      <c r="AF269" s="138">
        <f t="shared" si="123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4"/>
        <v>0</v>
      </c>
      <c r="AM269" s="138">
        <f t="shared" si="125"/>
        <v>0</v>
      </c>
      <c r="AN269" s="138">
        <f t="shared" si="126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7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8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29"/>
        <v>0</v>
      </c>
      <c r="BO269" s="124">
        <f t="shared" si="130"/>
        <v>0</v>
      </c>
      <c r="BP269" s="115"/>
      <c r="BQ269" s="56">
        <f t="shared" si="131"/>
        <v>0</v>
      </c>
      <c r="BR269" s="52">
        <f t="shared" si="132"/>
        <v>0</v>
      </c>
      <c r="BS269" s="52">
        <f t="shared" si="133"/>
        <v>0</v>
      </c>
      <c r="BT269" s="52">
        <f>IF(OR(LOOKUP(V269,Sheet2!A$3:A$25,Sheet2!B$3:B$25)=1,G269=0),0,AW269-AO269*0.2*G269)</f>
        <v>0</v>
      </c>
      <c r="BU269" s="52">
        <f t="shared" si="134"/>
        <v>0</v>
      </c>
      <c r="BV269" s="52">
        <f t="shared" si="135"/>
        <v>0</v>
      </c>
      <c r="BW269" s="32">
        <f t="shared" si="136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37"/>
        <v>0</v>
      </c>
      <c r="T270" s="113">
        <f t="shared" si="138"/>
        <v>0</v>
      </c>
      <c r="V270" s="137">
        <f t="shared" si="119"/>
        <v>0</v>
      </c>
      <c r="W270" s="138">
        <f t="shared" si="120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1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2"/>
        <v>0</v>
      </c>
      <c r="AF270" s="138">
        <f t="shared" si="123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4"/>
        <v>0</v>
      </c>
      <c r="AM270" s="138">
        <f t="shared" si="125"/>
        <v>0</v>
      </c>
      <c r="AN270" s="138">
        <f t="shared" si="126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7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8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29"/>
        <v>0</v>
      </c>
      <c r="BO270" s="124">
        <f t="shared" si="130"/>
        <v>0</v>
      </c>
      <c r="BP270" s="115"/>
      <c r="BQ270" s="56">
        <f t="shared" si="131"/>
        <v>0</v>
      </c>
      <c r="BR270" s="52">
        <f t="shared" si="132"/>
        <v>0</v>
      </c>
      <c r="BS270" s="52">
        <f t="shared" si="133"/>
        <v>0</v>
      </c>
      <c r="BT270" s="52">
        <f>IF(OR(LOOKUP(V270,Sheet2!A$3:A$25,Sheet2!B$3:B$25)=1,G270=0),0,AW270-AO270*0.2*G270)</f>
        <v>0</v>
      </c>
      <c r="BU270" s="52">
        <f t="shared" si="134"/>
        <v>0</v>
      </c>
      <c r="BV270" s="52">
        <f t="shared" si="135"/>
        <v>0</v>
      </c>
      <c r="BW270" s="32">
        <f t="shared" si="136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37"/>
        <v>0</v>
      </c>
      <c r="T271" s="113">
        <f t="shared" si="138"/>
        <v>0</v>
      </c>
      <c r="V271" s="137">
        <f t="shared" si="119"/>
        <v>0</v>
      </c>
      <c r="W271" s="138">
        <f t="shared" si="120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1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2"/>
        <v>0</v>
      </c>
      <c r="AF271" s="138">
        <f t="shared" si="123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4"/>
        <v>0</v>
      </c>
      <c r="AM271" s="138">
        <f t="shared" si="125"/>
        <v>0</v>
      </c>
      <c r="AN271" s="138">
        <f t="shared" si="126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7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8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29"/>
        <v>0</v>
      </c>
      <c r="BO271" s="124">
        <f t="shared" si="130"/>
        <v>0</v>
      </c>
      <c r="BP271" s="115"/>
      <c r="BQ271" s="56">
        <f t="shared" si="131"/>
        <v>0</v>
      </c>
      <c r="BR271" s="52">
        <f t="shared" si="132"/>
        <v>0</v>
      </c>
      <c r="BS271" s="52">
        <f t="shared" si="133"/>
        <v>0</v>
      </c>
      <c r="BT271" s="52">
        <f>IF(OR(LOOKUP(V271,Sheet2!A$3:A$25,Sheet2!B$3:B$25)=1,G271=0),0,AW271-AO271*0.2*G271)</f>
        <v>0</v>
      </c>
      <c r="BU271" s="52">
        <f t="shared" si="134"/>
        <v>0</v>
      </c>
      <c r="BV271" s="52">
        <f t="shared" si="135"/>
        <v>0</v>
      </c>
      <c r="BW271" s="32">
        <f t="shared" si="136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37"/>
        <v>0</v>
      </c>
      <c r="T272" s="113">
        <f t="shared" si="138"/>
        <v>0</v>
      </c>
      <c r="V272" s="137">
        <f t="shared" si="119"/>
        <v>0</v>
      </c>
      <c r="W272" s="138">
        <f t="shared" si="120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1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2"/>
        <v>0</v>
      </c>
      <c r="AF272" s="138">
        <f t="shared" si="123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4"/>
        <v>0</v>
      </c>
      <c r="AM272" s="138">
        <f t="shared" si="125"/>
        <v>0</v>
      </c>
      <c r="AN272" s="138">
        <f t="shared" si="126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7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8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29"/>
        <v>0</v>
      </c>
      <c r="BO272" s="124">
        <f t="shared" si="130"/>
        <v>0</v>
      </c>
      <c r="BP272" s="115"/>
      <c r="BQ272" s="56">
        <f t="shared" si="131"/>
        <v>0</v>
      </c>
      <c r="BR272" s="52">
        <f t="shared" si="132"/>
        <v>0</v>
      </c>
      <c r="BS272" s="52">
        <f t="shared" si="133"/>
        <v>0</v>
      </c>
      <c r="BT272" s="52">
        <f>IF(OR(LOOKUP(V272,Sheet2!A$3:A$25,Sheet2!B$3:B$25)=1,G272=0),0,AW272-AO272*0.2*G272)</f>
        <v>0</v>
      </c>
      <c r="BU272" s="52">
        <f t="shared" si="134"/>
        <v>0</v>
      </c>
      <c r="BV272" s="52">
        <f t="shared" si="135"/>
        <v>0</v>
      </c>
      <c r="BW272" s="32">
        <f t="shared" si="136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37"/>
        <v>0</v>
      </c>
      <c r="T273" s="113">
        <f t="shared" si="138"/>
        <v>0</v>
      </c>
      <c r="V273" s="137">
        <f t="shared" si="119"/>
        <v>0</v>
      </c>
      <c r="W273" s="138">
        <f t="shared" si="120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1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2"/>
        <v>0</v>
      </c>
      <c r="AF273" s="138">
        <f t="shared" si="123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4"/>
        <v>0</v>
      </c>
      <c r="AM273" s="138">
        <f t="shared" si="125"/>
        <v>0</v>
      </c>
      <c r="AN273" s="138">
        <f t="shared" si="126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7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8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29"/>
        <v>0</v>
      </c>
      <c r="BO273" s="124">
        <f t="shared" si="130"/>
        <v>0</v>
      </c>
      <c r="BP273" s="115"/>
      <c r="BQ273" s="56">
        <f t="shared" si="131"/>
        <v>0</v>
      </c>
      <c r="BR273" s="52">
        <f t="shared" si="132"/>
        <v>0</v>
      </c>
      <c r="BS273" s="52">
        <f t="shared" si="133"/>
        <v>0</v>
      </c>
      <c r="BT273" s="52">
        <f>IF(OR(LOOKUP(V273,Sheet2!A$3:A$25,Sheet2!B$3:B$25)=1,G273=0),0,AW273-AO273*0.2*G273)</f>
        <v>0</v>
      </c>
      <c r="BU273" s="52">
        <f t="shared" si="134"/>
        <v>0</v>
      </c>
      <c r="BV273" s="52">
        <f t="shared" si="135"/>
        <v>0</v>
      </c>
      <c r="BW273" s="32">
        <f t="shared" si="136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37"/>
        <v>0</v>
      </c>
      <c r="T274" s="113">
        <f t="shared" si="138"/>
        <v>0</v>
      </c>
      <c r="V274" s="137">
        <f t="shared" si="119"/>
        <v>0</v>
      </c>
      <c r="W274" s="138">
        <f t="shared" si="120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1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2"/>
        <v>0</v>
      </c>
      <c r="AF274" s="138">
        <f t="shared" si="123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4"/>
        <v>0</v>
      </c>
      <c r="AM274" s="138">
        <f t="shared" si="125"/>
        <v>0</v>
      </c>
      <c r="AN274" s="138">
        <f t="shared" si="126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7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8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29"/>
        <v>0</v>
      </c>
      <c r="BO274" s="124">
        <f t="shared" si="130"/>
        <v>0</v>
      </c>
      <c r="BP274" s="115"/>
      <c r="BQ274" s="56">
        <f t="shared" si="131"/>
        <v>0</v>
      </c>
      <c r="BR274" s="52">
        <f t="shared" si="132"/>
        <v>0</v>
      </c>
      <c r="BS274" s="52">
        <f t="shared" si="133"/>
        <v>0</v>
      </c>
      <c r="BT274" s="52">
        <f>IF(OR(LOOKUP(V274,Sheet2!A$3:A$25,Sheet2!B$3:B$25)=1,G274=0),0,AW274-AO274*0.2*G274)</f>
        <v>0</v>
      </c>
      <c r="BU274" s="52">
        <f t="shared" si="134"/>
        <v>0</v>
      </c>
      <c r="BV274" s="52">
        <f t="shared" si="135"/>
        <v>0</v>
      </c>
      <c r="BW274" s="32">
        <f t="shared" si="136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37"/>
        <v>0</v>
      </c>
      <c r="T275" s="113">
        <f t="shared" si="138"/>
        <v>0</v>
      </c>
      <c r="V275" s="137">
        <f t="shared" si="119"/>
        <v>0</v>
      </c>
      <c r="W275" s="138">
        <f t="shared" si="120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1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2"/>
        <v>0</v>
      </c>
      <c r="AF275" s="138">
        <f t="shared" si="123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4"/>
        <v>0</v>
      </c>
      <c r="AM275" s="138">
        <f t="shared" si="125"/>
        <v>0</v>
      </c>
      <c r="AN275" s="138">
        <f t="shared" si="126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7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8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29"/>
        <v>0</v>
      </c>
      <c r="BO275" s="124">
        <f t="shared" si="130"/>
        <v>0</v>
      </c>
      <c r="BP275" s="115"/>
      <c r="BQ275" s="56">
        <f t="shared" si="131"/>
        <v>0</v>
      </c>
      <c r="BR275" s="52">
        <f t="shared" si="132"/>
        <v>0</v>
      </c>
      <c r="BS275" s="52">
        <f t="shared" si="133"/>
        <v>0</v>
      </c>
      <c r="BT275" s="52">
        <f>IF(OR(LOOKUP(V275,Sheet2!A$3:A$25,Sheet2!B$3:B$25)=1,G275=0),0,AW275-AO275*0.2*G275)</f>
        <v>0</v>
      </c>
      <c r="BU275" s="52">
        <f t="shared" si="134"/>
        <v>0</v>
      </c>
      <c r="BV275" s="52">
        <f t="shared" si="135"/>
        <v>0</v>
      </c>
      <c r="BW275" s="32">
        <f t="shared" si="136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37"/>
        <v>0</v>
      </c>
      <c r="T276" s="113">
        <f t="shared" si="138"/>
        <v>0</v>
      </c>
      <c r="V276" s="137">
        <f t="shared" si="119"/>
        <v>0</v>
      </c>
      <c r="W276" s="138">
        <f t="shared" si="120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1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2"/>
        <v>0</v>
      </c>
      <c r="AF276" s="138">
        <f t="shared" si="123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4"/>
        <v>0</v>
      </c>
      <c r="AM276" s="138">
        <f t="shared" si="125"/>
        <v>0</v>
      </c>
      <c r="AN276" s="138">
        <f t="shared" si="126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7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8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29"/>
        <v>0</v>
      </c>
      <c r="BO276" s="124">
        <f t="shared" si="130"/>
        <v>0</v>
      </c>
      <c r="BP276" s="115"/>
      <c r="BQ276" s="56">
        <f t="shared" si="131"/>
        <v>0</v>
      </c>
      <c r="BR276" s="52">
        <f t="shared" si="132"/>
        <v>0</v>
      </c>
      <c r="BS276" s="52">
        <f t="shared" si="133"/>
        <v>0</v>
      </c>
      <c r="BT276" s="52">
        <f>IF(OR(LOOKUP(V276,Sheet2!A$3:A$25,Sheet2!B$3:B$25)=1,G276=0),0,AW276-AO276*0.2*G276)</f>
        <v>0</v>
      </c>
      <c r="BU276" s="52">
        <f t="shared" si="134"/>
        <v>0</v>
      </c>
      <c r="BV276" s="52">
        <f t="shared" si="135"/>
        <v>0</v>
      </c>
      <c r="BW276" s="32">
        <f t="shared" si="136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37"/>
        <v>0</v>
      </c>
      <c r="T277" s="113">
        <f t="shared" si="138"/>
        <v>0</v>
      </c>
      <c r="V277" s="137">
        <f t="shared" si="119"/>
        <v>0</v>
      </c>
      <c r="W277" s="138">
        <f t="shared" si="120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1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2"/>
        <v>0</v>
      </c>
      <c r="AF277" s="138">
        <f t="shared" si="123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4"/>
        <v>0</v>
      </c>
      <c r="AM277" s="138">
        <f t="shared" si="125"/>
        <v>0</v>
      </c>
      <c r="AN277" s="138">
        <f t="shared" si="126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7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8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29"/>
        <v>0</v>
      </c>
      <c r="BO277" s="124">
        <f t="shared" si="130"/>
        <v>0</v>
      </c>
      <c r="BP277" s="115"/>
      <c r="BQ277" s="56">
        <f t="shared" si="131"/>
        <v>0</v>
      </c>
      <c r="BR277" s="52">
        <f t="shared" si="132"/>
        <v>0</v>
      </c>
      <c r="BS277" s="52">
        <f t="shared" si="133"/>
        <v>0</v>
      </c>
      <c r="BT277" s="52">
        <f>IF(OR(LOOKUP(V277,Sheet2!A$3:A$25,Sheet2!B$3:B$25)=1,G277=0),0,AW277-AO277*0.2*G277)</f>
        <v>0</v>
      </c>
      <c r="BU277" s="52">
        <f t="shared" si="134"/>
        <v>0</v>
      </c>
      <c r="BV277" s="52">
        <f t="shared" si="135"/>
        <v>0</v>
      </c>
      <c r="BW277" s="32">
        <f t="shared" si="136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37"/>
        <v>0</v>
      </c>
      <c r="T278" s="113">
        <f t="shared" si="138"/>
        <v>0</v>
      </c>
      <c r="V278" s="137">
        <f t="shared" si="119"/>
        <v>0</v>
      </c>
      <c r="W278" s="138">
        <f t="shared" si="120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1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2"/>
        <v>0</v>
      </c>
      <c r="AF278" s="138">
        <f t="shared" si="123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4"/>
        <v>0</v>
      </c>
      <c r="AM278" s="138">
        <f t="shared" si="125"/>
        <v>0</v>
      </c>
      <c r="AN278" s="138">
        <f t="shared" si="126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7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8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29"/>
        <v>0</v>
      </c>
      <c r="BO278" s="124">
        <f t="shared" si="130"/>
        <v>0</v>
      </c>
      <c r="BP278" s="115"/>
      <c r="BQ278" s="56">
        <f t="shared" si="131"/>
        <v>0</v>
      </c>
      <c r="BR278" s="52">
        <f t="shared" si="132"/>
        <v>0</v>
      </c>
      <c r="BS278" s="52">
        <f t="shared" si="133"/>
        <v>0</v>
      </c>
      <c r="BT278" s="52">
        <f>IF(OR(LOOKUP(V278,Sheet2!A$3:A$25,Sheet2!B$3:B$25)=1,G278=0),0,AW278-AO278*0.2*G278)</f>
        <v>0</v>
      </c>
      <c r="BU278" s="52">
        <f t="shared" si="134"/>
        <v>0</v>
      </c>
      <c r="BV278" s="52">
        <f t="shared" si="135"/>
        <v>0</v>
      </c>
      <c r="BW278" s="32">
        <f t="shared" si="136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37"/>
        <v>0</v>
      </c>
      <c r="T279" s="113">
        <f t="shared" si="138"/>
        <v>0</v>
      </c>
      <c r="V279" s="137">
        <f t="shared" si="119"/>
        <v>0</v>
      </c>
      <c r="W279" s="138">
        <f t="shared" si="120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1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2"/>
        <v>0</v>
      </c>
      <c r="AF279" s="138">
        <f t="shared" si="123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4"/>
        <v>0</v>
      </c>
      <c r="AM279" s="138">
        <f t="shared" si="125"/>
        <v>0</v>
      </c>
      <c r="AN279" s="138">
        <f t="shared" si="126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7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8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29"/>
        <v>0</v>
      </c>
      <c r="BO279" s="124">
        <f t="shared" si="130"/>
        <v>0</v>
      </c>
      <c r="BP279" s="115"/>
      <c r="BQ279" s="56">
        <f t="shared" si="131"/>
        <v>0</v>
      </c>
      <c r="BR279" s="52">
        <f t="shared" si="132"/>
        <v>0</v>
      </c>
      <c r="BS279" s="52">
        <f t="shared" si="133"/>
        <v>0</v>
      </c>
      <c r="BT279" s="52">
        <f>IF(OR(LOOKUP(V279,Sheet2!A$3:A$25,Sheet2!B$3:B$25)=1,G279=0),0,AW279-AO279*0.2*G279)</f>
        <v>0</v>
      </c>
      <c r="BU279" s="52">
        <f t="shared" si="134"/>
        <v>0</v>
      </c>
      <c r="BV279" s="52">
        <f t="shared" si="135"/>
        <v>0</v>
      </c>
      <c r="BW279" s="32">
        <f t="shared" si="136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37"/>
        <v>0</v>
      </c>
      <c r="T280" s="113">
        <f t="shared" si="138"/>
        <v>0</v>
      </c>
      <c r="V280" s="137">
        <f t="shared" si="119"/>
        <v>0</v>
      </c>
      <c r="W280" s="138">
        <f t="shared" si="120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1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2"/>
        <v>0</v>
      </c>
      <c r="AF280" s="138">
        <f t="shared" si="123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4"/>
        <v>0</v>
      </c>
      <c r="AM280" s="138">
        <f t="shared" si="125"/>
        <v>0</v>
      </c>
      <c r="AN280" s="138">
        <f t="shared" si="126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7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8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29"/>
        <v>0</v>
      </c>
      <c r="BO280" s="124">
        <f t="shared" si="130"/>
        <v>0</v>
      </c>
      <c r="BP280" s="115"/>
      <c r="BQ280" s="56">
        <f t="shared" si="131"/>
        <v>0</v>
      </c>
      <c r="BR280" s="52">
        <f t="shared" si="132"/>
        <v>0</v>
      </c>
      <c r="BS280" s="52">
        <f t="shared" si="133"/>
        <v>0</v>
      </c>
      <c r="BT280" s="52">
        <f>IF(OR(LOOKUP(V280,Sheet2!A$3:A$25,Sheet2!B$3:B$25)=1,G280=0),0,AW280-AO280*0.2*G280)</f>
        <v>0</v>
      </c>
      <c r="BU280" s="52">
        <f t="shared" si="134"/>
        <v>0</v>
      </c>
      <c r="BV280" s="52">
        <f t="shared" si="135"/>
        <v>0</v>
      </c>
      <c r="BW280" s="32">
        <f t="shared" si="136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37"/>
        <v>0</v>
      </c>
      <c r="T281" s="113">
        <f t="shared" si="138"/>
        <v>0</v>
      </c>
      <c r="V281" s="137">
        <f t="shared" si="119"/>
        <v>0</v>
      </c>
      <c r="W281" s="138">
        <f t="shared" si="120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1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2"/>
        <v>0</v>
      </c>
      <c r="AF281" s="138">
        <f t="shared" si="123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4"/>
        <v>0</v>
      </c>
      <c r="AM281" s="138">
        <f t="shared" si="125"/>
        <v>0</v>
      </c>
      <c r="AN281" s="138">
        <f t="shared" si="126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7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8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29"/>
        <v>0</v>
      </c>
      <c r="BO281" s="124">
        <f t="shared" si="130"/>
        <v>0</v>
      </c>
      <c r="BP281" s="115"/>
      <c r="BQ281" s="56">
        <f t="shared" si="131"/>
        <v>0</v>
      </c>
      <c r="BR281" s="52">
        <f t="shared" si="132"/>
        <v>0</v>
      </c>
      <c r="BS281" s="52">
        <f t="shared" si="133"/>
        <v>0</v>
      </c>
      <c r="BT281" s="52">
        <f>IF(OR(LOOKUP(V281,Sheet2!A$3:A$25,Sheet2!B$3:B$25)=1,G281=0),0,AW281-AO281*0.2*G281)</f>
        <v>0</v>
      </c>
      <c r="BU281" s="52">
        <f t="shared" si="134"/>
        <v>0</v>
      </c>
      <c r="BV281" s="52">
        <f t="shared" si="135"/>
        <v>0</v>
      </c>
      <c r="BW281" s="32">
        <f t="shared" si="136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37"/>
        <v>0</v>
      </c>
      <c r="T282" s="113">
        <f t="shared" si="138"/>
        <v>0</v>
      </c>
      <c r="V282" s="137">
        <f t="shared" si="119"/>
        <v>0</v>
      </c>
      <c r="W282" s="138">
        <f t="shared" si="120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1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2"/>
        <v>0</v>
      </c>
      <c r="AF282" s="138">
        <f t="shared" si="123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4"/>
        <v>0</v>
      </c>
      <c r="AM282" s="138">
        <f t="shared" si="125"/>
        <v>0</v>
      </c>
      <c r="AN282" s="138">
        <f t="shared" si="126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7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8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29"/>
        <v>0</v>
      </c>
      <c r="BO282" s="124">
        <f t="shared" si="130"/>
        <v>0</v>
      </c>
      <c r="BP282" s="115"/>
      <c r="BQ282" s="56">
        <f t="shared" si="131"/>
        <v>0</v>
      </c>
      <c r="BR282" s="52">
        <f t="shared" si="132"/>
        <v>0</v>
      </c>
      <c r="BS282" s="52">
        <f t="shared" si="133"/>
        <v>0</v>
      </c>
      <c r="BT282" s="52">
        <f>IF(OR(LOOKUP(V282,Sheet2!A$3:A$25,Sheet2!B$3:B$25)=1,G282=0),0,AW282-AO282*0.2*G282)</f>
        <v>0</v>
      </c>
      <c r="BU282" s="52">
        <f t="shared" si="134"/>
        <v>0</v>
      </c>
      <c r="BV282" s="52">
        <f t="shared" si="135"/>
        <v>0</v>
      </c>
      <c r="BW282" s="32">
        <f t="shared" si="136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37"/>
        <v>0</v>
      </c>
      <c r="T283" s="113">
        <f t="shared" si="138"/>
        <v>0</v>
      </c>
      <c r="V283" s="137">
        <f t="shared" si="119"/>
        <v>0</v>
      </c>
      <c r="W283" s="138">
        <f t="shared" si="120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1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2"/>
        <v>0</v>
      </c>
      <c r="AF283" s="138">
        <f t="shared" si="123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4"/>
        <v>0</v>
      </c>
      <c r="AM283" s="138">
        <f t="shared" si="125"/>
        <v>0</v>
      </c>
      <c r="AN283" s="138">
        <f t="shared" si="126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7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8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29"/>
        <v>0</v>
      </c>
      <c r="BO283" s="124">
        <f t="shared" si="130"/>
        <v>0</v>
      </c>
      <c r="BP283" s="115"/>
      <c r="BQ283" s="56">
        <f t="shared" si="131"/>
        <v>0</v>
      </c>
      <c r="BR283" s="52">
        <f t="shared" si="132"/>
        <v>0</v>
      </c>
      <c r="BS283" s="52">
        <f t="shared" si="133"/>
        <v>0</v>
      </c>
      <c r="BT283" s="52">
        <f>IF(OR(LOOKUP(V283,Sheet2!A$3:A$25,Sheet2!B$3:B$25)=1,G283=0),0,AW283-AO283*0.2*G283)</f>
        <v>0</v>
      </c>
      <c r="BU283" s="52">
        <f t="shared" si="134"/>
        <v>0</v>
      </c>
      <c r="BV283" s="52">
        <f t="shared" si="135"/>
        <v>0</v>
      </c>
      <c r="BW283" s="32">
        <f t="shared" si="136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37"/>
        <v>0</v>
      </c>
      <c r="T284" s="113">
        <f t="shared" si="138"/>
        <v>0</v>
      </c>
      <c r="V284" s="137">
        <f t="shared" si="119"/>
        <v>0</v>
      </c>
      <c r="W284" s="138">
        <f t="shared" si="120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1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2"/>
        <v>0</v>
      </c>
      <c r="AF284" s="138">
        <f t="shared" si="123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4"/>
        <v>0</v>
      </c>
      <c r="AM284" s="138">
        <f t="shared" si="125"/>
        <v>0</v>
      </c>
      <c r="AN284" s="138">
        <f t="shared" si="126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7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8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29"/>
        <v>0</v>
      </c>
      <c r="BO284" s="124">
        <f t="shared" si="130"/>
        <v>0</v>
      </c>
      <c r="BP284" s="115"/>
      <c r="BQ284" s="56">
        <f t="shared" si="131"/>
        <v>0</v>
      </c>
      <c r="BR284" s="52">
        <f t="shared" si="132"/>
        <v>0</v>
      </c>
      <c r="BS284" s="52">
        <f t="shared" si="133"/>
        <v>0</v>
      </c>
      <c r="BT284" s="52">
        <f>IF(OR(LOOKUP(V284,Sheet2!A$3:A$25,Sheet2!B$3:B$25)=1,G284=0),0,AW284-AO284*0.2*G284)</f>
        <v>0</v>
      </c>
      <c r="BU284" s="52">
        <f t="shared" si="134"/>
        <v>0</v>
      </c>
      <c r="BV284" s="52">
        <f t="shared" si="135"/>
        <v>0</v>
      </c>
      <c r="BW284" s="32">
        <f t="shared" si="136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37"/>
        <v>0</v>
      </c>
      <c r="T285" s="113">
        <f t="shared" si="138"/>
        <v>0</v>
      </c>
      <c r="V285" s="137">
        <f t="shared" si="119"/>
        <v>0</v>
      </c>
      <c r="W285" s="138">
        <f t="shared" si="120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1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2"/>
        <v>0</v>
      </c>
      <c r="AF285" s="138">
        <f t="shared" si="123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4"/>
        <v>0</v>
      </c>
      <c r="AM285" s="138">
        <f t="shared" si="125"/>
        <v>0</v>
      </c>
      <c r="AN285" s="138">
        <f t="shared" si="126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7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8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29"/>
        <v>0</v>
      </c>
      <c r="BO285" s="124">
        <f t="shared" si="130"/>
        <v>0</v>
      </c>
      <c r="BP285" s="115"/>
      <c r="BQ285" s="56">
        <f t="shared" si="131"/>
        <v>0</v>
      </c>
      <c r="BR285" s="52">
        <f t="shared" si="132"/>
        <v>0</v>
      </c>
      <c r="BS285" s="52">
        <f t="shared" si="133"/>
        <v>0</v>
      </c>
      <c r="BT285" s="52">
        <f>IF(OR(LOOKUP(V285,Sheet2!A$3:A$25,Sheet2!B$3:B$25)=1,G285=0),0,AW285-AO285*0.2*G285)</f>
        <v>0</v>
      </c>
      <c r="BU285" s="52">
        <f t="shared" si="134"/>
        <v>0</v>
      </c>
      <c r="BV285" s="52">
        <f t="shared" si="135"/>
        <v>0</v>
      </c>
      <c r="BW285" s="32">
        <f t="shared" si="136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37"/>
        <v>0</v>
      </c>
      <c r="T286" s="113">
        <f t="shared" si="138"/>
        <v>0</v>
      </c>
      <c r="V286" s="137">
        <f t="shared" si="119"/>
        <v>0</v>
      </c>
      <c r="W286" s="138">
        <f t="shared" si="120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1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2"/>
        <v>0</v>
      </c>
      <c r="AF286" s="138">
        <f t="shared" si="123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4"/>
        <v>0</v>
      </c>
      <c r="AM286" s="138">
        <f t="shared" si="125"/>
        <v>0</v>
      </c>
      <c r="AN286" s="138">
        <f t="shared" si="126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7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8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29"/>
        <v>0</v>
      </c>
      <c r="BO286" s="124">
        <f t="shared" si="130"/>
        <v>0</v>
      </c>
      <c r="BP286" s="115"/>
      <c r="BQ286" s="56">
        <f t="shared" si="131"/>
        <v>0</v>
      </c>
      <c r="BR286" s="52">
        <f t="shared" si="132"/>
        <v>0</v>
      </c>
      <c r="BS286" s="52">
        <f t="shared" si="133"/>
        <v>0</v>
      </c>
      <c r="BT286" s="52">
        <f>IF(OR(LOOKUP(V286,Sheet2!A$3:A$25,Sheet2!B$3:B$25)=1,G286=0),0,AW286-AO286*0.2*G286)</f>
        <v>0</v>
      </c>
      <c r="BU286" s="52">
        <f t="shared" si="134"/>
        <v>0</v>
      </c>
      <c r="BV286" s="52">
        <f t="shared" si="135"/>
        <v>0</v>
      </c>
      <c r="BW286" s="32">
        <f t="shared" si="136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37"/>
        <v>0</v>
      </c>
      <c r="T287" s="113">
        <f t="shared" si="138"/>
        <v>0</v>
      </c>
      <c r="V287" s="137">
        <f t="shared" si="119"/>
        <v>0</v>
      </c>
      <c r="W287" s="138">
        <f t="shared" si="120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1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2"/>
        <v>0</v>
      </c>
      <c r="AF287" s="138">
        <f t="shared" si="123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4"/>
        <v>0</v>
      </c>
      <c r="AM287" s="138">
        <f t="shared" si="125"/>
        <v>0</v>
      </c>
      <c r="AN287" s="138">
        <f t="shared" si="126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7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8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29"/>
        <v>0</v>
      </c>
      <c r="BO287" s="124">
        <f t="shared" si="130"/>
        <v>0</v>
      </c>
      <c r="BP287" s="115"/>
      <c r="BQ287" s="56">
        <f t="shared" si="131"/>
        <v>0</v>
      </c>
      <c r="BR287" s="52">
        <f t="shared" si="132"/>
        <v>0</v>
      </c>
      <c r="BS287" s="52">
        <f t="shared" si="133"/>
        <v>0</v>
      </c>
      <c r="BT287" s="52">
        <f>IF(OR(LOOKUP(V287,Sheet2!A$3:A$25,Sheet2!B$3:B$25)=1,G287=0),0,AW287-AO287*0.2*G287)</f>
        <v>0</v>
      </c>
      <c r="BU287" s="52">
        <f t="shared" si="134"/>
        <v>0</v>
      </c>
      <c r="BV287" s="52">
        <f t="shared" si="135"/>
        <v>0</v>
      </c>
      <c r="BW287" s="32">
        <f t="shared" si="136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37"/>
        <v>0</v>
      </c>
      <c r="T288" s="113">
        <f t="shared" si="138"/>
        <v>0</v>
      </c>
      <c r="V288" s="137">
        <f t="shared" si="119"/>
        <v>0</v>
      </c>
      <c r="W288" s="138">
        <f t="shared" si="120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1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2"/>
        <v>0</v>
      </c>
      <c r="AF288" s="138">
        <f t="shared" si="123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4"/>
        <v>0</v>
      </c>
      <c r="AM288" s="138">
        <f t="shared" si="125"/>
        <v>0</v>
      </c>
      <c r="AN288" s="138">
        <f t="shared" si="126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7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8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29"/>
        <v>0</v>
      </c>
      <c r="BO288" s="124">
        <f t="shared" si="130"/>
        <v>0</v>
      </c>
      <c r="BP288" s="115"/>
      <c r="BQ288" s="56">
        <f t="shared" si="131"/>
        <v>0</v>
      </c>
      <c r="BR288" s="52">
        <f t="shared" si="132"/>
        <v>0</v>
      </c>
      <c r="BS288" s="52">
        <f t="shared" si="133"/>
        <v>0</v>
      </c>
      <c r="BT288" s="52">
        <f>IF(OR(LOOKUP(V288,Sheet2!A$3:A$25,Sheet2!B$3:B$25)=1,G288=0),0,AW288-AO288*0.2*G288)</f>
        <v>0</v>
      </c>
      <c r="BU288" s="52">
        <f t="shared" si="134"/>
        <v>0</v>
      </c>
      <c r="BV288" s="52">
        <f t="shared" si="135"/>
        <v>0</v>
      </c>
      <c r="BW288" s="32">
        <f t="shared" si="136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37"/>
        <v>0</v>
      </c>
      <c r="T289" s="113">
        <f t="shared" si="138"/>
        <v>0</v>
      </c>
      <c r="V289" s="137">
        <f t="shared" si="119"/>
        <v>0</v>
      </c>
      <c r="W289" s="138">
        <f t="shared" si="120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1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2"/>
        <v>0</v>
      </c>
      <c r="AF289" s="138">
        <f t="shared" si="123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4"/>
        <v>0</v>
      </c>
      <c r="AM289" s="138">
        <f t="shared" si="125"/>
        <v>0</v>
      </c>
      <c r="AN289" s="138">
        <f t="shared" si="126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7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8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29"/>
        <v>0</v>
      </c>
      <c r="BO289" s="124">
        <f t="shared" si="130"/>
        <v>0</v>
      </c>
      <c r="BP289" s="115"/>
      <c r="BQ289" s="56">
        <f t="shared" si="131"/>
        <v>0</v>
      </c>
      <c r="BR289" s="52">
        <f t="shared" si="132"/>
        <v>0</v>
      </c>
      <c r="BS289" s="52">
        <f t="shared" si="133"/>
        <v>0</v>
      </c>
      <c r="BT289" s="52">
        <f>IF(OR(LOOKUP(V289,Sheet2!A$3:A$25,Sheet2!B$3:B$25)=1,G289=0),0,AW289-AO289*0.2*G289)</f>
        <v>0</v>
      </c>
      <c r="BU289" s="52">
        <f t="shared" si="134"/>
        <v>0</v>
      </c>
      <c r="BV289" s="52">
        <f t="shared" si="135"/>
        <v>0</v>
      </c>
      <c r="BW289" s="32">
        <f t="shared" si="136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37"/>
        <v>0</v>
      </c>
      <c r="T290" s="113">
        <f t="shared" si="138"/>
        <v>0</v>
      </c>
      <c r="V290" s="137">
        <f t="shared" si="119"/>
        <v>0</v>
      </c>
      <c r="W290" s="138">
        <f t="shared" si="120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1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2"/>
        <v>0</v>
      </c>
      <c r="AF290" s="138">
        <f t="shared" si="123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4"/>
        <v>0</v>
      </c>
      <c r="AM290" s="138">
        <f t="shared" si="125"/>
        <v>0</v>
      </c>
      <c r="AN290" s="138">
        <f t="shared" si="126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7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8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29"/>
        <v>0</v>
      </c>
      <c r="BO290" s="124">
        <f t="shared" si="130"/>
        <v>0</v>
      </c>
      <c r="BP290" s="115"/>
      <c r="BQ290" s="56">
        <f t="shared" si="131"/>
        <v>0</v>
      </c>
      <c r="BR290" s="52">
        <f t="shared" si="132"/>
        <v>0</v>
      </c>
      <c r="BS290" s="52">
        <f t="shared" si="133"/>
        <v>0</v>
      </c>
      <c r="BT290" s="52">
        <f>IF(OR(LOOKUP(V290,Sheet2!A$3:A$25,Sheet2!B$3:B$25)=1,G290=0),0,AW290-AO290*0.2*G290)</f>
        <v>0</v>
      </c>
      <c r="BU290" s="52">
        <f t="shared" si="134"/>
        <v>0</v>
      </c>
      <c r="BV290" s="52">
        <f t="shared" si="135"/>
        <v>0</v>
      </c>
      <c r="BW290" s="32">
        <f t="shared" si="136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37"/>
        <v>0</v>
      </c>
      <c r="T291" s="113">
        <f t="shared" si="138"/>
        <v>0</v>
      </c>
      <c r="V291" s="137">
        <f t="shared" si="119"/>
        <v>0</v>
      </c>
      <c r="W291" s="138">
        <f t="shared" si="120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1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2"/>
        <v>0</v>
      </c>
      <c r="AF291" s="138">
        <f t="shared" si="123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4"/>
        <v>0</v>
      </c>
      <c r="AM291" s="138">
        <f t="shared" si="125"/>
        <v>0</v>
      </c>
      <c r="AN291" s="138">
        <f t="shared" si="126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7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8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29"/>
        <v>0</v>
      </c>
      <c r="BO291" s="124">
        <f t="shared" si="130"/>
        <v>0</v>
      </c>
      <c r="BP291" s="115"/>
      <c r="BQ291" s="56">
        <f t="shared" si="131"/>
        <v>0</v>
      </c>
      <c r="BR291" s="52">
        <f t="shared" si="132"/>
        <v>0</v>
      </c>
      <c r="BS291" s="52">
        <f t="shared" si="133"/>
        <v>0</v>
      </c>
      <c r="BT291" s="52">
        <f>IF(OR(LOOKUP(V291,Sheet2!A$3:A$25,Sheet2!B$3:B$25)=1,G291=0),0,AW291-AO291*0.2*G291)</f>
        <v>0</v>
      </c>
      <c r="BU291" s="52">
        <f t="shared" si="134"/>
        <v>0</v>
      </c>
      <c r="BV291" s="52">
        <f t="shared" si="135"/>
        <v>0</v>
      </c>
      <c r="BW291" s="32">
        <f t="shared" si="136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37"/>
        <v>0</v>
      </c>
      <c r="T292" s="113">
        <f t="shared" si="138"/>
        <v>0</v>
      </c>
      <c r="V292" s="137">
        <f t="shared" si="119"/>
        <v>0</v>
      </c>
      <c r="W292" s="138">
        <f t="shared" si="120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1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2"/>
        <v>0</v>
      </c>
      <c r="AF292" s="138">
        <f t="shared" si="123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4"/>
        <v>0</v>
      </c>
      <c r="AM292" s="138">
        <f t="shared" si="125"/>
        <v>0</v>
      </c>
      <c r="AN292" s="138">
        <f t="shared" si="126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7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8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29"/>
        <v>0</v>
      </c>
      <c r="BO292" s="124">
        <f t="shared" si="130"/>
        <v>0</v>
      </c>
      <c r="BP292" s="115"/>
      <c r="BQ292" s="56">
        <f t="shared" si="131"/>
        <v>0</v>
      </c>
      <c r="BR292" s="52">
        <f t="shared" si="132"/>
        <v>0</v>
      </c>
      <c r="BS292" s="52">
        <f t="shared" si="133"/>
        <v>0</v>
      </c>
      <c r="BT292" s="52">
        <f>IF(OR(LOOKUP(V292,Sheet2!A$3:A$25,Sheet2!B$3:B$25)=1,G292=0),0,AW292-AO292*0.2*G292)</f>
        <v>0</v>
      </c>
      <c r="BU292" s="52">
        <f t="shared" si="134"/>
        <v>0</v>
      </c>
      <c r="BV292" s="52">
        <f t="shared" si="135"/>
        <v>0</v>
      </c>
      <c r="BW292" s="32">
        <f t="shared" si="136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37"/>
        <v>0</v>
      </c>
      <c r="T293" s="113">
        <f t="shared" si="138"/>
        <v>0</v>
      </c>
      <c r="V293" s="137">
        <f t="shared" si="119"/>
        <v>0</v>
      </c>
      <c r="W293" s="138">
        <f t="shared" si="120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1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2"/>
        <v>0</v>
      </c>
      <c r="AF293" s="138">
        <f t="shared" si="123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4"/>
        <v>0</v>
      </c>
      <c r="AM293" s="138">
        <f t="shared" si="125"/>
        <v>0</v>
      </c>
      <c r="AN293" s="138">
        <f t="shared" si="126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7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8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29"/>
        <v>0</v>
      </c>
      <c r="BO293" s="124">
        <f t="shared" si="130"/>
        <v>0</v>
      </c>
      <c r="BP293" s="115"/>
      <c r="BQ293" s="56">
        <f t="shared" si="131"/>
        <v>0</v>
      </c>
      <c r="BR293" s="52">
        <f t="shared" si="132"/>
        <v>0</v>
      </c>
      <c r="BS293" s="52">
        <f t="shared" si="133"/>
        <v>0</v>
      </c>
      <c r="BT293" s="52">
        <f>IF(OR(LOOKUP(V293,Sheet2!A$3:A$25,Sheet2!B$3:B$25)=1,G293=0),0,AW293-AO293*0.2*G293)</f>
        <v>0</v>
      </c>
      <c r="BU293" s="52">
        <f t="shared" si="134"/>
        <v>0</v>
      </c>
      <c r="BV293" s="52">
        <f t="shared" si="135"/>
        <v>0</v>
      </c>
      <c r="BW293" s="32">
        <f t="shared" si="136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37"/>
        <v>0</v>
      </c>
      <c r="T294" s="113">
        <f t="shared" si="138"/>
        <v>0</v>
      </c>
      <c r="V294" s="137">
        <f t="shared" si="119"/>
        <v>0</v>
      </c>
      <c r="W294" s="138">
        <f t="shared" si="120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1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2"/>
        <v>0</v>
      </c>
      <c r="AF294" s="138">
        <f t="shared" si="123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4"/>
        <v>0</v>
      </c>
      <c r="AM294" s="138">
        <f t="shared" si="125"/>
        <v>0</v>
      </c>
      <c r="AN294" s="138">
        <f t="shared" si="126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7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8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29"/>
        <v>0</v>
      </c>
      <c r="BO294" s="124">
        <f t="shared" si="130"/>
        <v>0</v>
      </c>
      <c r="BP294" s="115"/>
      <c r="BQ294" s="56">
        <f t="shared" si="131"/>
        <v>0</v>
      </c>
      <c r="BR294" s="52">
        <f t="shared" si="132"/>
        <v>0</v>
      </c>
      <c r="BS294" s="52">
        <f t="shared" si="133"/>
        <v>0</v>
      </c>
      <c r="BT294" s="52">
        <f>IF(OR(LOOKUP(V294,Sheet2!A$3:A$25,Sheet2!B$3:B$25)=1,G294=0),0,AW294-AO294*0.2*G294)</f>
        <v>0</v>
      </c>
      <c r="BU294" s="52">
        <f t="shared" si="134"/>
        <v>0</v>
      </c>
      <c r="BV294" s="52">
        <f t="shared" si="135"/>
        <v>0</v>
      </c>
      <c r="BW294" s="32">
        <f t="shared" si="136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37"/>
        <v>0</v>
      </c>
      <c r="T295" s="113">
        <f t="shared" si="138"/>
        <v>0</v>
      </c>
      <c r="V295" s="137">
        <f t="shared" si="119"/>
        <v>0</v>
      </c>
      <c r="W295" s="138">
        <f t="shared" si="120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1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2"/>
        <v>0</v>
      </c>
      <c r="AF295" s="138">
        <f t="shared" si="123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4"/>
        <v>0</v>
      </c>
      <c r="AM295" s="138">
        <f t="shared" si="125"/>
        <v>0</v>
      </c>
      <c r="AN295" s="138">
        <f t="shared" si="126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7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8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29"/>
        <v>0</v>
      </c>
      <c r="BO295" s="124">
        <f t="shared" si="130"/>
        <v>0</v>
      </c>
      <c r="BP295" s="115"/>
      <c r="BQ295" s="56">
        <f t="shared" si="131"/>
        <v>0</v>
      </c>
      <c r="BR295" s="52">
        <f t="shared" si="132"/>
        <v>0</v>
      </c>
      <c r="BS295" s="52">
        <f t="shared" si="133"/>
        <v>0</v>
      </c>
      <c r="BT295" s="52">
        <f>IF(OR(LOOKUP(V295,Sheet2!A$3:A$25,Sheet2!B$3:B$25)=1,G295=0),0,AW295-AO295*0.2*G295)</f>
        <v>0</v>
      </c>
      <c r="BU295" s="52">
        <f t="shared" si="134"/>
        <v>0</v>
      </c>
      <c r="BV295" s="52">
        <f t="shared" si="135"/>
        <v>0</v>
      </c>
      <c r="BW295" s="32">
        <f t="shared" si="136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37"/>
        <v>0</v>
      </c>
      <c r="T296" s="113">
        <f t="shared" si="138"/>
        <v>0</v>
      </c>
      <c r="V296" s="137">
        <f t="shared" si="119"/>
        <v>0</v>
      </c>
      <c r="W296" s="138">
        <f t="shared" si="120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1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2"/>
        <v>0</v>
      </c>
      <c r="AF296" s="138">
        <f t="shared" si="123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4"/>
        <v>0</v>
      </c>
      <c r="AM296" s="138">
        <f t="shared" si="125"/>
        <v>0</v>
      </c>
      <c r="AN296" s="138">
        <f t="shared" si="126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7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8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29"/>
        <v>0</v>
      </c>
      <c r="BO296" s="124">
        <f t="shared" si="130"/>
        <v>0</v>
      </c>
      <c r="BP296" s="115"/>
      <c r="BQ296" s="56">
        <f t="shared" si="131"/>
        <v>0</v>
      </c>
      <c r="BR296" s="52">
        <f t="shared" si="132"/>
        <v>0</v>
      </c>
      <c r="BS296" s="52">
        <f t="shared" si="133"/>
        <v>0</v>
      </c>
      <c r="BT296" s="52">
        <f>IF(OR(LOOKUP(V296,Sheet2!A$3:A$25,Sheet2!B$3:B$25)=1,G296=0),0,AW296-AO296*0.2*G296)</f>
        <v>0</v>
      </c>
      <c r="BU296" s="52">
        <f t="shared" si="134"/>
        <v>0</v>
      </c>
      <c r="BV296" s="52">
        <f t="shared" si="135"/>
        <v>0</v>
      </c>
      <c r="BW296" s="32">
        <f t="shared" si="136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37"/>
        <v>0</v>
      </c>
      <c r="T297" s="113">
        <f t="shared" si="138"/>
        <v>0</v>
      </c>
      <c r="V297" s="137">
        <f t="shared" si="119"/>
        <v>0</v>
      </c>
      <c r="W297" s="138">
        <f t="shared" si="120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1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2"/>
        <v>0</v>
      </c>
      <c r="AF297" s="138">
        <f t="shared" si="123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4"/>
        <v>0</v>
      </c>
      <c r="AM297" s="138">
        <f t="shared" si="125"/>
        <v>0</v>
      </c>
      <c r="AN297" s="138">
        <f t="shared" si="126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7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8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29"/>
        <v>0</v>
      </c>
      <c r="BO297" s="124">
        <f t="shared" si="130"/>
        <v>0</v>
      </c>
      <c r="BP297" s="115"/>
      <c r="BQ297" s="56">
        <f t="shared" si="131"/>
        <v>0</v>
      </c>
      <c r="BR297" s="52">
        <f t="shared" si="132"/>
        <v>0</v>
      </c>
      <c r="BS297" s="52">
        <f t="shared" si="133"/>
        <v>0</v>
      </c>
      <c r="BT297" s="52">
        <f>IF(OR(LOOKUP(V297,Sheet2!A$3:A$25,Sheet2!B$3:B$25)=1,G297=0),0,AW297-AO297*0.2*G297)</f>
        <v>0</v>
      </c>
      <c r="BU297" s="52">
        <f t="shared" si="134"/>
        <v>0</v>
      </c>
      <c r="BV297" s="52">
        <f t="shared" si="135"/>
        <v>0</v>
      </c>
      <c r="BW297" s="32">
        <f t="shared" si="136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37"/>
        <v>0</v>
      </c>
      <c r="T298" s="113">
        <f t="shared" si="138"/>
        <v>0</v>
      </c>
      <c r="V298" s="137">
        <f t="shared" si="119"/>
        <v>0</v>
      </c>
      <c r="W298" s="138">
        <f t="shared" si="120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1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2"/>
        <v>0</v>
      </c>
      <c r="AF298" s="138">
        <f t="shared" si="123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4"/>
        <v>0</v>
      </c>
      <c r="AM298" s="138">
        <f t="shared" si="125"/>
        <v>0</v>
      </c>
      <c r="AN298" s="138">
        <f t="shared" si="126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7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8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29"/>
        <v>0</v>
      </c>
      <c r="BO298" s="124">
        <f t="shared" si="130"/>
        <v>0</v>
      </c>
      <c r="BP298" s="115"/>
      <c r="BQ298" s="56">
        <f t="shared" si="131"/>
        <v>0</v>
      </c>
      <c r="BR298" s="52">
        <f t="shared" si="132"/>
        <v>0</v>
      </c>
      <c r="BS298" s="52">
        <f t="shared" si="133"/>
        <v>0</v>
      </c>
      <c r="BT298" s="52">
        <f>IF(OR(LOOKUP(V298,Sheet2!A$3:A$25,Sheet2!B$3:B$25)=1,G298=0),0,AW298-AO298*0.2*G298)</f>
        <v>0</v>
      </c>
      <c r="BU298" s="52">
        <f t="shared" si="134"/>
        <v>0</v>
      </c>
      <c r="BV298" s="52">
        <f t="shared" si="135"/>
        <v>0</v>
      </c>
      <c r="BW298" s="32">
        <f t="shared" si="136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37"/>
        <v>0</v>
      </c>
      <c r="T299" s="113">
        <f t="shared" si="138"/>
        <v>0</v>
      </c>
      <c r="V299" s="137">
        <f t="shared" si="119"/>
        <v>0</v>
      </c>
      <c r="W299" s="138">
        <f t="shared" si="120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1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2"/>
        <v>0</v>
      </c>
      <c r="AF299" s="138">
        <f t="shared" si="123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4"/>
        <v>0</v>
      </c>
      <c r="AM299" s="138">
        <f t="shared" si="125"/>
        <v>0</v>
      </c>
      <c r="AN299" s="138">
        <f t="shared" si="126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7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8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29"/>
        <v>0</v>
      </c>
      <c r="BO299" s="124">
        <f t="shared" si="130"/>
        <v>0</v>
      </c>
      <c r="BP299" s="115"/>
      <c r="BQ299" s="56">
        <f t="shared" si="131"/>
        <v>0</v>
      </c>
      <c r="BR299" s="52">
        <f t="shared" si="132"/>
        <v>0</v>
      </c>
      <c r="BS299" s="52">
        <f t="shared" si="133"/>
        <v>0</v>
      </c>
      <c r="BT299" s="52">
        <f>IF(OR(LOOKUP(V299,Sheet2!A$3:A$25,Sheet2!B$3:B$25)=1,G299=0),0,AW299-AO299*0.2*G299)</f>
        <v>0</v>
      </c>
      <c r="BU299" s="52">
        <f t="shared" si="134"/>
        <v>0</v>
      </c>
      <c r="BV299" s="52">
        <f t="shared" si="135"/>
        <v>0</v>
      </c>
      <c r="BW299" s="32">
        <f t="shared" si="136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37"/>
        <v>0</v>
      </c>
      <c r="T300" s="113">
        <f t="shared" si="138"/>
        <v>0</v>
      </c>
      <c r="V300" s="137">
        <f t="shared" si="119"/>
        <v>0</v>
      </c>
      <c r="W300" s="138">
        <f t="shared" si="120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1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2"/>
        <v>0</v>
      </c>
      <c r="AF300" s="138">
        <f t="shared" si="123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4"/>
        <v>0</v>
      </c>
      <c r="AM300" s="138">
        <f t="shared" si="125"/>
        <v>0</v>
      </c>
      <c r="AN300" s="138">
        <f t="shared" si="126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7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8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29"/>
        <v>0</v>
      </c>
      <c r="BO300" s="124">
        <f t="shared" si="130"/>
        <v>0</v>
      </c>
      <c r="BP300" s="115"/>
      <c r="BQ300" s="56">
        <f t="shared" si="131"/>
        <v>0</v>
      </c>
      <c r="BR300" s="52">
        <f t="shared" si="132"/>
        <v>0</v>
      </c>
      <c r="BS300" s="52">
        <f t="shared" si="133"/>
        <v>0</v>
      </c>
      <c r="BT300" s="52">
        <f>IF(OR(LOOKUP(V300,Sheet2!A$3:A$25,Sheet2!B$3:B$25)=1,G300=0),0,AW300-AO300*0.2*G300)</f>
        <v>0</v>
      </c>
      <c r="BU300" s="52">
        <f t="shared" si="134"/>
        <v>0</v>
      </c>
      <c r="BV300" s="52">
        <f t="shared" si="135"/>
        <v>0</v>
      </c>
      <c r="BW300" s="32">
        <f t="shared" si="136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37"/>
        <v>0</v>
      </c>
      <c r="T301" s="113">
        <f t="shared" si="138"/>
        <v>0</v>
      </c>
      <c r="V301" s="137">
        <f t="shared" si="119"/>
        <v>0</v>
      </c>
      <c r="W301" s="138">
        <f t="shared" si="120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1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2"/>
        <v>0</v>
      </c>
      <c r="AF301" s="138">
        <f t="shared" si="123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4"/>
        <v>0</v>
      </c>
      <c r="AM301" s="138">
        <f t="shared" si="125"/>
        <v>0</v>
      </c>
      <c r="AN301" s="138">
        <f t="shared" si="126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7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8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29"/>
        <v>0</v>
      </c>
      <c r="BO301" s="124">
        <f t="shared" si="130"/>
        <v>0</v>
      </c>
      <c r="BP301" s="115"/>
      <c r="BQ301" s="56">
        <f t="shared" si="131"/>
        <v>0</v>
      </c>
      <c r="BR301" s="52">
        <f t="shared" si="132"/>
        <v>0</v>
      </c>
      <c r="BS301" s="52">
        <f t="shared" si="133"/>
        <v>0</v>
      </c>
      <c r="BT301" s="52">
        <f>IF(OR(LOOKUP(V301,Sheet2!A$3:A$25,Sheet2!B$3:B$25)=1,G301=0),0,AW301-AO301*0.2*G301)</f>
        <v>0</v>
      </c>
      <c r="BU301" s="52">
        <f t="shared" si="134"/>
        <v>0</v>
      </c>
      <c r="BV301" s="52">
        <f t="shared" si="135"/>
        <v>0</v>
      </c>
      <c r="BW301" s="32">
        <f t="shared" si="136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37"/>
        <v>0</v>
      </c>
      <c r="T302" s="113">
        <f t="shared" si="138"/>
        <v>0</v>
      </c>
      <c r="V302" s="137">
        <f t="shared" si="119"/>
        <v>0</v>
      </c>
      <c r="W302" s="138">
        <f t="shared" si="120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1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2"/>
        <v>0</v>
      </c>
      <c r="AF302" s="138">
        <f t="shared" si="123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4"/>
        <v>0</v>
      </c>
      <c r="AM302" s="138">
        <f t="shared" si="125"/>
        <v>0</v>
      </c>
      <c r="AN302" s="138">
        <f t="shared" si="126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7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8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29"/>
        <v>0</v>
      </c>
      <c r="BO302" s="124">
        <f t="shared" si="130"/>
        <v>0</v>
      </c>
      <c r="BP302" s="115"/>
      <c r="BQ302" s="56">
        <f t="shared" si="131"/>
        <v>0</v>
      </c>
      <c r="BR302" s="52">
        <f t="shared" si="132"/>
        <v>0</v>
      </c>
      <c r="BS302" s="52">
        <f t="shared" si="133"/>
        <v>0</v>
      </c>
      <c r="BT302" s="52">
        <f>IF(OR(LOOKUP(V302,Sheet2!A$3:A$25,Sheet2!B$3:B$25)=1,G302=0),0,AW302-AO302*0.2*G302)</f>
        <v>0</v>
      </c>
      <c r="BU302" s="52">
        <f t="shared" si="134"/>
        <v>0</v>
      </c>
      <c r="BV302" s="52">
        <f t="shared" si="135"/>
        <v>0</v>
      </c>
      <c r="BW302" s="32">
        <f t="shared" si="136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37"/>
        <v>0</v>
      </c>
      <c r="T303" s="113">
        <f t="shared" si="138"/>
        <v>0</v>
      </c>
      <c r="V303" s="137">
        <f t="shared" si="119"/>
        <v>0</v>
      </c>
      <c r="W303" s="138">
        <f t="shared" si="120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1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2"/>
        <v>0</v>
      </c>
      <c r="AF303" s="138">
        <f t="shared" si="123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4"/>
        <v>0</v>
      </c>
      <c r="AM303" s="138">
        <f t="shared" si="125"/>
        <v>0</v>
      </c>
      <c r="AN303" s="138">
        <f t="shared" si="126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7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8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29"/>
        <v>0</v>
      </c>
      <c r="BO303" s="124">
        <f t="shared" si="130"/>
        <v>0</v>
      </c>
      <c r="BP303" s="115"/>
      <c r="BQ303" s="56">
        <f t="shared" si="131"/>
        <v>0</v>
      </c>
      <c r="BR303" s="52">
        <f t="shared" si="132"/>
        <v>0</v>
      </c>
      <c r="BS303" s="52">
        <f t="shared" si="133"/>
        <v>0</v>
      </c>
      <c r="BT303" s="52">
        <f>IF(OR(LOOKUP(V303,Sheet2!A$3:A$25,Sheet2!B$3:B$25)=1,G303=0),0,AW303-AO303*0.2*G303)</f>
        <v>0</v>
      </c>
      <c r="BU303" s="52">
        <f t="shared" si="134"/>
        <v>0</v>
      </c>
      <c r="BV303" s="52">
        <f t="shared" si="135"/>
        <v>0</v>
      </c>
      <c r="BW303" s="32">
        <f t="shared" si="136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37"/>
        <v>0</v>
      </c>
      <c r="T304" s="113">
        <f t="shared" si="138"/>
        <v>0</v>
      </c>
      <c r="V304" s="137">
        <f t="shared" si="119"/>
        <v>0</v>
      </c>
      <c r="W304" s="138">
        <f t="shared" si="120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1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2"/>
        <v>0</v>
      </c>
      <c r="AF304" s="138">
        <f t="shared" si="123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4"/>
        <v>0</v>
      </c>
      <c r="AM304" s="138">
        <f t="shared" si="125"/>
        <v>0</v>
      </c>
      <c r="AN304" s="138">
        <f t="shared" si="126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7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8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29"/>
        <v>0</v>
      </c>
      <c r="BO304" s="124">
        <f t="shared" si="130"/>
        <v>0</v>
      </c>
      <c r="BP304" s="115"/>
      <c r="BQ304" s="56">
        <f t="shared" si="131"/>
        <v>0</v>
      </c>
      <c r="BR304" s="52">
        <f t="shared" si="132"/>
        <v>0</v>
      </c>
      <c r="BS304" s="52">
        <f t="shared" si="133"/>
        <v>0</v>
      </c>
      <c r="BT304" s="52">
        <f>IF(OR(LOOKUP(V304,Sheet2!A$3:A$25,Sheet2!B$3:B$25)=1,G304=0),0,AW304-AO304*0.2*G304)</f>
        <v>0</v>
      </c>
      <c r="BU304" s="52">
        <f t="shared" si="134"/>
        <v>0</v>
      </c>
      <c r="BV304" s="52">
        <f t="shared" si="135"/>
        <v>0</v>
      </c>
      <c r="BW304" s="32">
        <f t="shared" si="136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37"/>
        <v>0</v>
      </c>
      <c r="T305" s="113">
        <f t="shared" si="138"/>
        <v>0</v>
      </c>
      <c r="V305" s="137">
        <f t="shared" si="119"/>
        <v>0</v>
      </c>
      <c r="W305" s="138">
        <f t="shared" si="120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1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2"/>
        <v>0</v>
      </c>
      <c r="AF305" s="138">
        <f t="shared" si="123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4"/>
        <v>0</v>
      </c>
      <c r="AM305" s="138">
        <f t="shared" si="125"/>
        <v>0</v>
      </c>
      <c r="AN305" s="138">
        <f t="shared" si="126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7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8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29"/>
        <v>0</v>
      </c>
      <c r="BO305" s="124">
        <f t="shared" si="130"/>
        <v>0</v>
      </c>
      <c r="BP305" s="115"/>
      <c r="BQ305" s="56">
        <f t="shared" si="131"/>
        <v>0</v>
      </c>
      <c r="BR305" s="52">
        <f t="shared" si="132"/>
        <v>0</v>
      </c>
      <c r="BS305" s="52">
        <f t="shared" si="133"/>
        <v>0</v>
      </c>
      <c r="BT305" s="52">
        <f>IF(OR(LOOKUP(V305,Sheet2!A$3:A$25,Sheet2!B$3:B$25)=1,G305=0),0,AW305-AO305*0.2*G305)</f>
        <v>0</v>
      </c>
      <c r="BU305" s="52">
        <f t="shared" si="134"/>
        <v>0</v>
      </c>
      <c r="BV305" s="52">
        <f t="shared" si="135"/>
        <v>0</v>
      </c>
      <c r="BW305" s="32">
        <f t="shared" si="136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37"/>
        <v>0</v>
      </c>
      <c r="T306" s="113">
        <f t="shared" si="138"/>
        <v>0</v>
      </c>
      <c r="V306" s="137">
        <f t="shared" si="119"/>
        <v>0</v>
      </c>
      <c r="W306" s="138">
        <f t="shared" si="120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1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2"/>
        <v>0</v>
      </c>
      <c r="AF306" s="138">
        <f t="shared" si="123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4"/>
        <v>0</v>
      </c>
      <c r="AM306" s="138">
        <f t="shared" si="125"/>
        <v>0</v>
      </c>
      <c r="AN306" s="138">
        <f t="shared" si="126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7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8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29"/>
        <v>0</v>
      </c>
      <c r="BO306" s="124">
        <f t="shared" si="130"/>
        <v>0</v>
      </c>
      <c r="BP306" s="115"/>
      <c r="BQ306" s="56">
        <f t="shared" si="131"/>
        <v>0</v>
      </c>
      <c r="BR306" s="52">
        <f t="shared" si="132"/>
        <v>0</v>
      </c>
      <c r="BS306" s="52">
        <f t="shared" si="133"/>
        <v>0</v>
      </c>
      <c r="BT306" s="52">
        <f>IF(OR(LOOKUP(V306,Sheet2!A$3:A$25,Sheet2!B$3:B$25)=1,G306=0),0,AW306-AO306*0.2*G306)</f>
        <v>0</v>
      </c>
      <c r="BU306" s="52">
        <f t="shared" si="134"/>
        <v>0</v>
      </c>
      <c r="BV306" s="52">
        <f t="shared" si="135"/>
        <v>0</v>
      </c>
      <c r="BW306" s="32">
        <f t="shared" si="136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37"/>
        <v>0</v>
      </c>
      <c r="T307" s="113">
        <f t="shared" si="138"/>
        <v>0</v>
      </c>
      <c r="V307" s="137">
        <f t="shared" si="119"/>
        <v>0</v>
      </c>
      <c r="W307" s="138">
        <f t="shared" si="120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1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2"/>
        <v>0</v>
      </c>
      <c r="AF307" s="138">
        <f t="shared" si="123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4"/>
        <v>0</v>
      </c>
      <c r="AM307" s="138">
        <f t="shared" si="125"/>
        <v>0</v>
      </c>
      <c r="AN307" s="138">
        <f t="shared" si="126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7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8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29"/>
        <v>0</v>
      </c>
      <c r="BO307" s="124">
        <f t="shared" si="130"/>
        <v>0</v>
      </c>
      <c r="BP307" s="115"/>
      <c r="BQ307" s="56">
        <f t="shared" si="131"/>
        <v>0</v>
      </c>
      <c r="BR307" s="52">
        <f t="shared" si="132"/>
        <v>0</v>
      </c>
      <c r="BS307" s="52">
        <f t="shared" si="133"/>
        <v>0</v>
      </c>
      <c r="BT307" s="52">
        <f>IF(OR(LOOKUP(V307,Sheet2!A$3:A$25,Sheet2!B$3:B$25)=1,G307=0),0,AW307-AO307*0.2*G307)</f>
        <v>0</v>
      </c>
      <c r="BU307" s="52">
        <f t="shared" si="134"/>
        <v>0</v>
      </c>
      <c r="BV307" s="52">
        <f t="shared" si="135"/>
        <v>0</v>
      </c>
      <c r="BW307" s="32">
        <f t="shared" si="136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37"/>
        <v>0</v>
      </c>
      <c r="T308" s="113">
        <f t="shared" si="138"/>
        <v>0</v>
      </c>
      <c r="V308" s="137">
        <f t="shared" si="119"/>
        <v>0</v>
      </c>
      <c r="W308" s="138">
        <f t="shared" si="120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1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2"/>
        <v>0</v>
      </c>
      <c r="AF308" s="138">
        <f t="shared" si="123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4"/>
        <v>0</v>
      </c>
      <c r="AM308" s="138">
        <f t="shared" si="125"/>
        <v>0</v>
      </c>
      <c r="AN308" s="138">
        <f t="shared" si="126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7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8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29"/>
        <v>0</v>
      </c>
      <c r="BO308" s="124">
        <f t="shared" si="130"/>
        <v>0</v>
      </c>
      <c r="BP308" s="115"/>
      <c r="BQ308" s="56">
        <f t="shared" si="131"/>
        <v>0</v>
      </c>
      <c r="BR308" s="52">
        <f t="shared" si="132"/>
        <v>0</v>
      </c>
      <c r="BS308" s="52">
        <f t="shared" si="133"/>
        <v>0</v>
      </c>
      <c r="BT308" s="52">
        <f>IF(OR(LOOKUP(V308,Sheet2!A$3:A$25,Sheet2!B$3:B$25)=1,G308=0),0,AW308-AO308*0.2*G308)</f>
        <v>0</v>
      </c>
      <c r="BU308" s="52">
        <f t="shared" si="134"/>
        <v>0</v>
      </c>
      <c r="BV308" s="52">
        <f t="shared" si="135"/>
        <v>0</v>
      </c>
      <c r="BW308" s="32">
        <f t="shared" si="136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37"/>
        <v>0</v>
      </c>
      <c r="T309" s="113">
        <f t="shared" si="138"/>
        <v>0</v>
      </c>
      <c r="V309" s="137">
        <f t="shared" si="119"/>
        <v>0</v>
      </c>
      <c r="W309" s="138">
        <f t="shared" si="120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1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2"/>
        <v>0</v>
      </c>
      <c r="AF309" s="138">
        <f t="shared" si="123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4"/>
        <v>0</v>
      </c>
      <c r="AM309" s="138">
        <f t="shared" si="125"/>
        <v>0</v>
      </c>
      <c r="AN309" s="138">
        <f t="shared" si="126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7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8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29"/>
        <v>0</v>
      </c>
      <c r="BO309" s="124">
        <f t="shared" si="130"/>
        <v>0</v>
      </c>
      <c r="BP309" s="115"/>
      <c r="BQ309" s="56">
        <f t="shared" si="131"/>
        <v>0</v>
      </c>
      <c r="BR309" s="52">
        <f t="shared" si="132"/>
        <v>0</v>
      </c>
      <c r="BS309" s="52">
        <f t="shared" si="133"/>
        <v>0</v>
      </c>
      <c r="BT309" s="52">
        <f>IF(OR(LOOKUP(V309,Sheet2!A$3:A$25,Sheet2!B$3:B$25)=1,G309=0),0,AW309-AO309*0.2*G309)</f>
        <v>0</v>
      </c>
      <c r="BU309" s="52">
        <f t="shared" si="134"/>
        <v>0</v>
      </c>
      <c r="BV309" s="52">
        <f t="shared" si="135"/>
        <v>0</v>
      </c>
      <c r="BW309" s="32">
        <f t="shared" si="136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37"/>
        <v>0</v>
      </c>
      <c r="T310" s="113">
        <f t="shared" si="138"/>
        <v>0</v>
      </c>
      <c r="V310" s="137">
        <f t="shared" si="119"/>
        <v>0</v>
      </c>
      <c r="W310" s="138">
        <f t="shared" si="120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1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2"/>
        <v>0</v>
      </c>
      <c r="AF310" s="138">
        <f t="shared" si="123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4"/>
        <v>0</v>
      </c>
      <c r="AM310" s="138">
        <f t="shared" si="125"/>
        <v>0</v>
      </c>
      <c r="AN310" s="138">
        <f t="shared" si="126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7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8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29"/>
        <v>0</v>
      </c>
      <c r="BO310" s="124">
        <f t="shared" si="130"/>
        <v>0</v>
      </c>
      <c r="BP310" s="115"/>
      <c r="BQ310" s="56">
        <f t="shared" si="131"/>
        <v>0</v>
      </c>
      <c r="BR310" s="52">
        <f t="shared" si="132"/>
        <v>0</v>
      </c>
      <c r="BS310" s="52">
        <f t="shared" si="133"/>
        <v>0</v>
      </c>
      <c r="BT310" s="52">
        <f>IF(OR(LOOKUP(V310,Sheet2!A$3:A$25,Sheet2!B$3:B$25)=1,G310=0),0,AW310-AO310*0.2*G310)</f>
        <v>0</v>
      </c>
      <c r="BU310" s="52">
        <f t="shared" si="134"/>
        <v>0</v>
      </c>
      <c r="BV310" s="52">
        <f t="shared" si="135"/>
        <v>0</v>
      </c>
      <c r="BW310" s="32">
        <f t="shared" si="136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37"/>
        <v>0</v>
      </c>
      <c r="T311" s="113">
        <f t="shared" si="138"/>
        <v>0</v>
      </c>
      <c r="V311" s="137">
        <f t="shared" si="119"/>
        <v>0</v>
      </c>
      <c r="W311" s="138">
        <f t="shared" si="120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1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2"/>
        <v>0</v>
      </c>
      <c r="AF311" s="138">
        <f t="shared" si="123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4"/>
        <v>0</v>
      </c>
      <c r="AM311" s="138">
        <f t="shared" si="125"/>
        <v>0</v>
      </c>
      <c r="AN311" s="138">
        <f t="shared" si="126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7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8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29"/>
        <v>0</v>
      </c>
      <c r="BO311" s="124">
        <f t="shared" si="130"/>
        <v>0</v>
      </c>
      <c r="BP311" s="115"/>
      <c r="BQ311" s="56">
        <f t="shared" si="131"/>
        <v>0</v>
      </c>
      <c r="BR311" s="52">
        <f t="shared" si="132"/>
        <v>0</v>
      </c>
      <c r="BS311" s="52">
        <f t="shared" si="133"/>
        <v>0</v>
      </c>
      <c r="BT311" s="52">
        <f>IF(OR(LOOKUP(V311,Sheet2!A$3:A$25,Sheet2!B$3:B$25)=1,G311=0),0,AW311-AO311*0.2*G311)</f>
        <v>0</v>
      </c>
      <c r="BU311" s="52">
        <f t="shared" si="134"/>
        <v>0</v>
      </c>
      <c r="BV311" s="52">
        <f t="shared" si="135"/>
        <v>0</v>
      </c>
      <c r="BW311" s="32">
        <f t="shared" si="136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37"/>
        <v>0</v>
      </c>
      <c r="T312" s="113">
        <f t="shared" si="138"/>
        <v>0</v>
      </c>
      <c r="V312" s="137">
        <f t="shared" si="119"/>
        <v>0</v>
      </c>
      <c r="W312" s="138">
        <f t="shared" si="120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1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2"/>
        <v>0</v>
      </c>
      <c r="AF312" s="138">
        <f t="shared" si="123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4"/>
        <v>0</v>
      </c>
      <c r="AM312" s="138">
        <f t="shared" si="125"/>
        <v>0</v>
      </c>
      <c r="AN312" s="138">
        <f t="shared" si="126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7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8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29"/>
        <v>0</v>
      </c>
      <c r="BO312" s="124">
        <f t="shared" si="130"/>
        <v>0</v>
      </c>
      <c r="BP312" s="115"/>
      <c r="BQ312" s="56">
        <f t="shared" si="131"/>
        <v>0</v>
      </c>
      <c r="BR312" s="52">
        <f t="shared" si="132"/>
        <v>0</v>
      </c>
      <c r="BS312" s="52">
        <f t="shared" si="133"/>
        <v>0</v>
      </c>
      <c r="BT312" s="52">
        <f>IF(OR(LOOKUP(V312,Sheet2!A$3:A$25,Sheet2!B$3:B$25)=1,G312=0),0,AW312-AO312*0.2*G312)</f>
        <v>0</v>
      </c>
      <c r="BU312" s="52">
        <f t="shared" si="134"/>
        <v>0</v>
      </c>
      <c r="BV312" s="52">
        <f t="shared" si="135"/>
        <v>0</v>
      </c>
      <c r="BW312" s="32">
        <f t="shared" si="136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37"/>
        <v>0</v>
      </c>
      <c r="T313" s="113">
        <f t="shared" si="138"/>
        <v>0</v>
      </c>
      <c r="V313" s="137">
        <f t="shared" si="119"/>
        <v>0</v>
      </c>
      <c r="W313" s="138">
        <f t="shared" si="120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1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2"/>
        <v>0</v>
      </c>
      <c r="AF313" s="138">
        <f t="shared" si="123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4"/>
        <v>0</v>
      </c>
      <c r="AM313" s="138">
        <f t="shared" si="125"/>
        <v>0</v>
      </c>
      <c r="AN313" s="138">
        <f t="shared" si="126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7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8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29"/>
        <v>0</v>
      </c>
      <c r="BO313" s="124">
        <f t="shared" si="130"/>
        <v>0</v>
      </c>
      <c r="BP313" s="115"/>
      <c r="BQ313" s="56">
        <f t="shared" si="131"/>
        <v>0</v>
      </c>
      <c r="BR313" s="52">
        <f t="shared" si="132"/>
        <v>0</v>
      </c>
      <c r="BS313" s="52">
        <f t="shared" si="133"/>
        <v>0</v>
      </c>
      <c r="BT313" s="52">
        <f>IF(OR(LOOKUP(V313,Sheet2!A$3:A$25,Sheet2!B$3:B$25)=1,G313=0),0,AW313-AO313*0.2*G313)</f>
        <v>0</v>
      </c>
      <c r="BU313" s="52">
        <f t="shared" si="134"/>
        <v>0</v>
      </c>
      <c r="BV313" s="52">
        <f t="shared" si="135"/>
        <v>0</v>
      </c>
      <c r="BW313" s="32">
        <f t="shared" si="136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37"/>
        <v>0</v>
      </c>
      <c r="T314" s="113">
        <f t="shared" si="138"/>
        <v>0</v>
      </c>
      <c r="V314" s="137">
        <f t="shared" si="119"/>
        <v>0</v>
      </c>
      <c r="W314" s="138">
        <f t="shared" si="120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1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2"/>
        <v>0</v>
      </c>
      <c r="AF314" s="138">
        <f t="shared" si="123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4"/>
        <v>0</v>
      </c>
      <c r="AM314" s="138">
        <f t="shared" si="125"/>
        <v>0</v>
      </c>
      <c r="AN314" s="138">
        <f t="shared" si="126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7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8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29"/>
        <v>0</v>
      </c>
      <c r="BO314" s="124">
        <f t="shared" si="130"/>
        <v>0</v>
      </c>
      <c r="BP314" s="115"/>
      <c r="BQ314" s="56">
        <f t="shared" si="131"/>
        <v>0</v>
      </c>
      <c r="BR314" s="52">
        <f t="shared" si="132"/>
        <v>0</v>
      </c>
      <c r="BS314" s="52">
        <f t="shared" si="133"/>
        <v>0</v>
      </c>
      <c r="BT314" s="52">
        <f>IF(OR(LOOKUP(V314,Sheet2!A$3:A$25,Sheet2!B$3:B$25)=1,G314=0),0,AW314-AO314*0.2*G314)</f>
        <v>0</v>
      </c>
      <c r="BU314" s="52">
        <f t="shared" si="134"/>
        <v>0</v>
      </c>
      <c r="BV314" s="52">
        <f t="shared" si="135"/>
        <v>0</v>
      </c>
      <c r="BW314" s="32">
        <f t="shared" si="136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37"/>
        <v>0</v>
      </c>
      <c r="T315" s="113">
        <f t="shared" si="138"/>
        <v>0</v>
      </c>
      <c r="V315" s="137">
        <f t="shared" si="119"/>
        <v>0</v>
      </c>
      <c r="W315" s="138">
        <f t="shared" si="120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1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2"/>
        <v>0</v>
      </c>
      <c r="AF315" s="138">
        <f t="shared" si="123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4"/>
        <v>0</v>
      </c>
      <c r="AM315" s="138">
        <f t="shared" si="125"/>
        <v>0</v>
      </c>
      <c r="AN315" s="138">
        <f t="shared" si="126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7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8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29"/>
        <v>0</v>
      </c>
      <c r="BO315" s="124">
        <f t="shared" si="130"/>
        <v>0</v>
      </c>
      <c r="BP315" s="115"/>
      <c r="BQ315" s="56">
        <f t="shared" si="131"/>
        <v>0</v>
      </c>
      <c r="BR315" s="52">
        <f t="shared" si="132"/>
        <v>0</v>
      </c>
      <c r="BS315" s="52">
        <f t="shared" si="133"/>
        <v>0</v>
      </c>
      <c r="BT315" s="52">
        <f>IF(OR(LOOKUP(V315,Sheet2!A$3:A$25,Sheet2!B$3:B$25)=1,G315=0),0,AW315-AO315*0.2*G315)</f>
        <v>0</v>
      </c>
      <c r="BU315" s="52">
        <f t="shared" si="134"/>
        <v>0</v>
      </c>
      <c r="BV315" s="52">
        <f t="shared" si="135"/>
        <v>0</v>
      </c>
      <c r="BW315" s="32">
        <f t="shared" si="136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37"/>
        <v>0</v>
      </c>
      <c r="T316" s="113">
        <f t="shared" si="138"/>
        <v>0</v>
      </c>
      <c r="V316" s="137">
        <f t="shared" si="119"/>
        <v>0</v>
      </c>
      <c r="W316" s="138">
        <f t="shared" si="120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1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2"/>
        <v>0</v>
      </c>
      <c r="AF316" s="138">
        <f t="shared" si="123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4"/>
        <v>0</v>
      </c>
      <c r="AM316" s="138">
        <f t="shared" si="125"/>
        <v>0</v>
      </c>
      <c r="AN316" s="138">
        <f t="shared" si="126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7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8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29"/>
        <v>0</v>
      </c>
      <c r="BO316" s="124">
        <f t="shared" si="130"/>
        <v>0</v>
      </c>
      <c r="BP316" s="115"/>
      <c r="BQ316" s="56">
        <f t="shared" si="131"/>
        <v>0</v>
      </c>
      <c r="BR316" s="52">
        <f t="shared" si="132"/>
        <v>0</v>
      </c>
      <c r="BS316" s="52">
        <f t="shared" si="133"/>
        <v>0</v>
      </c>
      <c r="BT316" s="52">
        <f>IF(OR(LOOKUP(V316,Sheet2!A$3:A$25,Sheet2!B$3:B$25)=1,G316=0),0,AW316-AO316*0.2*G316)</f>
        <v>0</v>
      </c>
      <c r="BU316" s="52">
        <f t="shared" si="134"/>
        <v>0</v>
      </c>
      <c r="BV316" s="52">
        <f t="shared" si="135"/>
        <v>0</v>
      </c>
      <c r="BW316" s="32">
        <f t="shared" si="136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37"/>
        <v>0</v>
      </c>
      <c r="T317" s="113">
        <f t="shared" si="138"/>
        <v>0</v>
      </c>
      <c r="V317" s="137">
        <f t="shared" si="119"/>
        <v>0</v>
      </c>
      <c r="W317" s="138">
        <f t="shared" si="120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1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2"/>
        <v>0</v>
      </c>
      <c r="AF317" s="138">
        <f t="shared" si="123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4"/>
        <v>0</v>
      </c>
      <c r="AM317" s="138">
        <f t="shared" si="125"/>
        <v>0</v>
      </c>
      <c r="AN317" s="138">
        <f t="shared" si="126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7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8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29"/>
        <v>0</v>
      </c>
      <c r="BO317" s="124">
        <f t="shared" si="130"/>
        <v>0</v>
      </c>
      <c r="BP317" s="115"/>
      <c r="BQ317" s="56">
        <f t="shared" si="131"/>
        <v>0</v>
      </c>
      <c r="BR317" s="52">
        <f t="shared" si="132"/>
        <v>0</v>
      </c>
      <c r="BS317" s="52">
        <f t="shared" si="133"/>
        <v>0</v>
      </c>
      <c r="BT317" s="52">
        <f>IF(OR(LOOKUP(V317,Sheet2!A$3:A$25,Sheet2!B$3:B$25)=1,G317=0),0,AW317-AO317*0.2*G317)</f>
        <v>0</v>
      </c>
      <c r="BU317" s="52">
        <f t="shared" si="134"/>
        <v>0</v>
      </c>
      <c r="BV317" s="52">
        <f t="shared" si="135"/>
        <v>0</v>
      </c>
      <c r="BW317" s="32">
        <f t="shared" si="136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37"/>
        <v>0</v>
      </c>
      <c r="T318" s="113">
        <f t="shared" si="138"/>
        <v>0</v>
      </c>
      <c r="V318" s="137">
        <f t="shared" si="119"/>
        <v>0</v>
      </c>
      <c r="W318" s="138">
        <f t="shared" si="120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1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2"/>
        <v>0</v>
      </c>
      <c r="AF318" s="138">
        <f t="shared" si="123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4"/>
        <v>0</v>
      </c>
      <c r="AM318" s="138">
        <f t="shared" si="125"/>
        <v>0</v>
      </c>
      <c r="AN318" s="138">
        <f t="shared" si="126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7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8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29"/>
        <v>0</v>
      </c>
      <c r="BO318" s="124">
        <f t="shared" si="130"/>
        <v>0</v>
      </c>
      <c r="BP318" s="115"/>
      <c r="BQ318" s="56">
        <f t="shared" si="131"/>
        <v>0</v>
      </c>
      <c r="BR318" s="52">
        <f t="shared" si="132"/>
        <v>0</v>
      </c>
      <c r="BS318" s="52">
        <f t="shared" si="133"/>
        <v>0</v>
      </c>
      <c r="BT318" s="52">
        <f>IF(OR(LOOKUP(V318,Sheet2!A$3:A$25,Sheet2!B$3:B$25)=1,G318=0),0,AW318-AO318*0.2*G318)</f>
        <v>0</v>
      </c>
      <c r="BU318" s="52">
        <f t="shared" si="134"/>
        <v>0</v>
      </c>
      <c r="BV318" s="52">
        <f t="shared" si="135"/>
        <v>0</v>
      </c>
      <c r="BW318" s="32">
        <f t="shared" si="136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37"/>
        <v>0</v>
      </c>
      <c r="T319" s="113">
        <f t="shared" si="138"/>
        <v>0</v>
      </c>
      <c r="V319" s="137">
        <f t="shared" si="119"/>
        <v>0</v>
      </c>
      <c r="W319" s="138">
        <f t="shared" si="120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1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2"/>
        <v>0</v>
      </c>
      <c r="AF319" s="138">
        <f t="shared" si="123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4"/>
        <v>0</v>
      </c>
      <c r="AM319" s="138">
        <f t="shared" si="125"/>
        <v>0</v>
      </c>
      <c r="AN319" s="138">
        <f t="shared" si="126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7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8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29"/>
        <v>0</v>
      </c>
      <c r="BO319" s="124">
        <f t="shared" si="130"/>
        <v>0</v>
      </c>
      <c r="BP319" s="115"/>
      <c r="BQ319" s="56">
        <f t="shared" si="131"/>
        <v>0</v>
      </c>
      <c r="BR319" s="52">
        <f t="shared" si="132"/>
        <v>0</v>
      </c>
      <c r="BS319" s="52">
        <f t="shared" si="133"/>
        <v>0</v>
      </c>
      <c r="BT319" s="52">
        <f>IF(OR(LOOKUP(V319,Sheet2!A$3:A$25,Sheet2!B$3:B$25)=1,G319=0),0,AW319-AO319*0.2*G319)</f>
        <v>0</v>
      </c>
      <c r="BU319" s="52">
        <f t="shared" si="134"/>
        <v>0</v>
      </c>
      <c r="BV319" s="52">
        <f t="shared" si="135"/>
        <v>0</v>
      </c>
      <c r="BW319" s="32">
        <f t="shared" si="136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37"/>
        <v>0</v>
      </c>
      <c r="T320" s="113">
        <f t="shared" si="138"/>
        <v>0</v>
      </c>
      <c r="V320" s="137">
        <f t="shared" si="119"/>
        <v>0</v>
      </c>
      <c r="W320" s="138">
        <f t="shared" si="120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1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2"/>
        <v>0</v>
      </c>
      <c r="AF320" s="138">
        <f t="shared" si="123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4"/>
        <v>0</v>
      </c>
      <c r="AM320" s="138">
        <f t="shared" si="125"/>
        <v>0</v>
      </c>
      <c r="AN320" s="138">
        <f t="shared" si="126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7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8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29"/>
        <v>0</v>
      </c>
      <c r="BO320" s="124">
        <f t="shared" si="130"/>
        <v>0</v>
      </c>
      <c r="BP320" s="115"/>
      <c r="BQ320" s="56">
        <f t="shared" si="131"/>
        <v>0</v>
      </c>
      <c r="BR320" s="52">
        <f t="shared" si="132"/>
        <v>0</v>
      </c>
      <c r="BS320" s="52">
        <f t="shared" si="133"/>
        <v>0</v>
      </c>
      <c r="BT320" s="52">
        <f>IF(OR(LOOKUP(V320,Sheet2!A$3:A$25,Sheet2!B$3:B$25)=1,G320=0),0,AW320-AO320*0.2*G320)</f>
        <v>0</v>
      </c>
      <c r="BU320" s="52">
        <f t="shared" si="134"/>
        <v>0</v>
      </c>
      <c r="BV320" s="52">
        <f t="shared" si="135"/>
        <v>0</v>
      </c>
      <c r="BW320" s="32">
        <f t="shared" si="136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37"/>
        <v>0</v>
      </c>
      <c r="T321" s="113">
        <f t="shared" si="138"/>
        <v>0</v>
      </c>
      <c r="V321" s="137">
        <f t="shared" si="119"/>
        <v>0</v>
      </c>
      <c r="W321" s="138">
        <f t="shared" si="120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1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2"/>
        <v>0</v>
      </c>
      <c r="AF321" s="138">
        <f t="shared" si="123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4"/>
        <v>0</v>
      </c>
      <c r="AM321" s="138">
        <f t="shared" si="125"/>
        <v>0</v>
      </c>
      <c r="AN321" s="138">
        <f t="shared" si="126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7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8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29"/>
        <v>0</v>
      </c>
      <c r="BO321" s="124">
        <f t="shared" si="130"/>
        <v>0</v>
      </c>
      <c r="BP321" s="115"/>
      <c r="BQ321" s="56">
        <f t="shared" si="131"/>
        <v>0</v>
      </c>
      <c r="BR321" s="52">
        <f t="shared" si="132"/>
        <v>0</v>
      </c>
      <c r="BS321" s="52">
        <f t="shared" si="133"/>
        <v>0</v>
      </c>
      <c r="BT321" s="52">
        <f>IF(OR(LOOKUP(V321,Sheet2!A$3:A$25,Sheet2!B$3:B$25)=1,G321=0),0,AW321-AO321*0.2*G321)</f>
        <v>0</v>
      </c>
      <c r="BU321" s="52">
        <f t="shared" si="134"/>
        <v>0</v>
      </c>
      <c r="BV321" s="52">
        <f t="shared" si="135"/>
        <v>0</v>
      </c>
      <c r="BW321" s="32">
        <f t="shared" si="136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37"/>
        <v>0</v>
      </c>
      <c r="T322" s="113">
        <f t="shared" si="138"/>
        <v>0</v>
      </c>
      <c r="V322" s="137">
        <f t="shared" si="119"/>
        <v>0</v>
      </c>
      <c r="W322" s="138">
        <f t="shared" si="120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1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2"/>
        <v>0</v>
      </c>
      <c r="AF322" s="138">
        <f t="shared" si="123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4"/>
        <v>0</v>
      </c>
      <c r="AM322" s="138">
        <f t="shared" si="125"/>
        <v>0</v>
      </c>
      <c r="AN322" s="138">
        <f t="shared" si="126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7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8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29"/>
        <v>0</v>
      </c>
      <c r="BO322" s="124">
        <f t="shared" si="130"/>
        <v>0</v>
      </c>
      <c r="BP322" s="115"/>
      <c r="BQ322" s="56">
        <f t="shared" si="131"/>
        <v>0</v>
      </c>
      <c r="BR322" s="52">
        <f t="shared" si="132"/>
        <v>0</v>
      </c>
      <c r="BS322" s="52">
        <f t="shared" si="133"/>
        <v>0</v>
      </c>
      <c r="BT322" s="52">
        <f>IF(OR(LOOKUP(V322,Sheet2!A$3:A$25,Sheet2!B$3:B$25)=1,G322=0),0,AW322-AO322*0.2*G322)</f>
        <v>0</v>
      </c>
      <c r="BU322" s="52">
        <f t="shared" si="134"/>
        <v>0</v>
      </c>
      <c r="BV322" s="52">
        <f t="shared" si="135"/>
        <v>0</v>
      </c>
      <c r="BW322" s="32">
        <f t="shared" si="136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37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0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1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2"/>
        <v>0</v>
      </c>
      <c r="AF323" s="138">
        <f t="shared" si="123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4"/>
        <v>0</v>
      </c>
      <c r="AM323" s="138">
        <f t="shared" si="125"/>
        <v>0</v>
      </c>
      <c r="AN323" s="138">
        <f t="shared" si="126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7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8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29"/>
        <v>0</v>
      </c>
      <c r="BO323" s="124">
        <f t="shared" si="130"/>
        <v>0</v>
      </c>
      <c r="BP323" s="115"/>
      <c r="BQ323" s="56">
        <f t="shared" si="131"/>
        <v>0</v>
      </c>
      <c r="BR323" s="52">
        <f t="shared" si="132"/>
        <v>0</v>
      </c>
      <c r="BS323" s="52">
        <f t="shared" si="133"/>
        <v>0</v>
      </c>
      <c r="BT323" s="52">
        <f>IF(OR(LOOKUP(V323,Sheet2!A$3:A$25,Sheet2!B$3:B$25)=1,G323=0),0,AW323-AO323*0.2*G323)</f>
        <v>0</v>
      </c>
      <c r="BU323" s="52">
        <f t="shared" si="134"/>
        <v>0</v>
      </c>
      <c r="BV323" s="52">
        <f t="shared" si="135"/>
        <v>0</v>
      </c>
      <c r="BW323" s="32">
        <f t="shared" si="136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si="137"/>
        <v>0</v>
      </c>
      <c r="T324" s="113">
        <f t="shared" si="138"/>
        <v>0</v>
      </c>
      <c r="V324" s="137">
        <f t="shared" si="148"/>
        <v>0</v>
      </c>
      <c r="W324" s="138">
        <f t="shared" ref="W324:W387" si="149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0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1">X324-Z324</f>
        <v>0</v>
      </c>
      <c r="AF324" s="138">
        <f t="shared" ref="AF324:AF387" si="152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3">IF(G324=0,0,IF(W324=0,X324-Y324+AH324+AI324,W324-Y324+AH324+AI324))</f>
        <v>0</v>
      </c>
      <c r="AM324" s="138">
        <f t="shared" ref="AM324:AM387" si="154">IF(G324=0,0,IF(AA324=0,AB324-AC324+AH324+AI324,AA324-AC324+AH324+AI324))</f>
        <v>0</v>
      </c>
      <c r="AN324" s="138">
        <f t="shared" ref="AN324:AN387" si="155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6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7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8">IF(O324=1,(AQ324+AR324)*(AN324-P324)/AN324,AQ324+AR324)</f>
        <v>0</v>
      </c>
      <c r="BO324" s="124">
        <f t="shared" ref="BO324:BO387" si="159">P324*G324*AO324</f>
        <v>0</v>
      </c>
      <c r="BP324" s="115"/>
      <c r="BQ324" s="56">
        <f t="shared" ref="BQ324:BQ387" si="160">BP324/0.35*(AN324+2+AJ324)</f>
        <v>0</v>
      </c>
      <c r="BR324" s="52">
        <f t="shared" ref="BR324:BR387" si="161">IF(OR(S324="a",S324="E",S324="无"),BN324,0)</f>
        <v>0</v>
      </c>
      <c r="BS324" s="52">
        <f t="shared" ref="BS324:BS387" si="162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3">(MAX(AL324,AM324)+AJ324)*1+AO324*0.5</f>
        <v>0</v>
      </c>
      <c r="BV324" s="52">
        <f t="shared" ref="BV324:BV387" si="164">(MAX(AL324,AM324)+AJ324)*2+AO324*0.5</f>
        <v>0</v>
      </c>
      <c r="BW324" s="32">
        <f t="shared" ref="BW324:BW387" si="165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ref="S325:S388" si="166">IF(G325=0,0,IF((MAX(AL325,AM325)+AJ325)&gt;6,"顶管",IF((MAX(AL325,AM325)+AJ325)&gt;5,"D",IF((MAX(AL325,AM325)+AJ325)&gt;4,"C",IF((MAX(AL325,AM325)+AJ325)&gt;3,"B",IF((MAX(AL325,AM325)+AJ325)&gt;1,"A","无"))))))</f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49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0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1"/>
        <v>0</v>
      </c>
      <c r="AF325" s="138">
        <f t="shared" si="152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3"/>
        <v>0</v>
      </c>
      <c r="AM325" s="138">
        <f t="shared" si="154"/>
        <v>0</v>
      </c>
      <c r="AN325" s="138">
        <f t="shared" si="155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6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7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8"/>
        <v>0</v>
      </c>
      <c r="BO325" s="124">
        <f t="shared" si="159"/>
        <v>0</v>
      </c>
      <c r="BP325" s="115"/>
      <c r="BQ325" s="56">
        <f t="shared" si="160"/>
        <v>0</v>
      </c>
      <c r="BR325" s="52">
        <f t="shared" si="161"/>
        <v>0</v>
      </c>
      <c r="BS325" s="52">
        <f t="shared" si="162"/>
        <v>0</v>
      </c>
      <c r="BT325" s="52">
        <f>IF(OR(LOOKUP(V325,Sheet2!A$3:A$25,Sheet2!B$3:B$25)=1,G325=0),0,AW325-AO325*0.2*G325)</f>
        <v>0</v>
      </c>
      <c r="BU325" s="52">
        <f t="shared" si="163"/>
        <v>0</v>
      </c>
      <c r="BV325" s="52">
        <f t="shared" si="164"/>
        <v>0</v>
      </c>
      <c r="BW325" s="32">
        <f t="shared" si="165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66"/>
        <v>0</v>
      </c>
      <c r="T326" s="113">
        <f t="shared" si="167"/>
        <v>0</v>
      </c>
      <c r="V326" s="137">
        <f t="shared" si="148"/>
        <v>0</v>
      </c>
      <c r="W326" s="138">
        <f t="shared" si="149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0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1"/>
        <v>0</v>
      </c>
      <c r="AF326" s="138">
        <f t="shared" si="152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3"/>
        <v>0</v>
      </c>
      <c r="AM326" s="138">
        <f t="shared" si="154"/>
        <v>0</v>
      </c>
      <c r="AN326" s="138">
        <f t="shared" si="155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6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7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8"/>
        <v>0</v>
      </c>
      <c r="BO326" s="124">
        <f t="shared" si="159"/>
        <v>0</v>
      </c>
      <c r="BP326" s="115"/>
      <c r="BQ326" s="56">
        <f t="shared" si="160"/>
        <v>0</v>
      </c>
      <c r="BR326" s="52">
        <f t="shared" si="161"/>
        <v>0</v>
      </c>
      <c r="BS326" s="52">
        <f t="shared" si="162"/>
        <v>0</v>
      </c>
      <c r="BT326" s="52">
        <f>IF(OR(LOOKUP(V326,Sheet2!A$3:A$25,Sheet2!B$3:B$25)=1,G326=0),0,AW326-AO326*0.2*G326)</f>
        <v>0</v>
      </c>
      <c r="BU326" s="52">
        <f t="shared" si="163"/>
        <v>0</v>
      </c>
      <c r="BV326" s="52">
        <f t="shared" si="164"/>
        <v>0</v>
      </c>
      <c r="BW326" s="32">
        <f t="shared" si="165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66"/>
        <v>0</v>
      </c>
      <c r="T327" s="113">
        <f t="shared" si="167"/>
        <v>0</v>
      </c>
      <c r="V327" s="137">
        <f t="shared" si="148"/>
        <v>0</v>
      </c>
      <c r="W327" s="138">
        <f t="shared" si="149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0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1"/>
        <v>0</v>
      </c>
      <c r="AF327" s="138">
        <f t="shared" si="152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3"/>
        <v>0</v>
      </c>
      <c r="AM327" s="138">
        <f t="shared" si="154"/>
        <v>0</v>
      </c>
      <c r="AN327" s="138">
        <f t="shared" si="155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6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7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8"/>
        <v>0</v>
      </c>
      <c r="BO327" s="124">
        <f t="shared" si="159"/>
        <v>0</v>
      </c>
      <c r="BP327" s="115"/>
      <c r="BQ327" s="56">
        <f t="shared" si="160"/>
        <v>0</v>
      </c>
      <c r="BR327" s="52">
        <f t="shared" si="161"/>
        <v>0</v>
      </c>
      <c r="BS327" s="52">
        <f t="shared" si="162"/>
        <v>0</v>
      </c>
      <c r="BT327" s="52">
        <f>IF(OR(LOOKUP(V327,Sheet2!A$3:A$25,Sheet2!B$3:B$25)=1,G327=0),0,AW327-AO327*0.2*G327)</f>
        <v>0</v>
      </c>
      <c r="BU327" s="52">
        <f t="shared" si="163"/>
        <v>0</v>
      </c>
      <c r="BV327" s="52">
        <f t="shared" si="164"/>
        <v>0</v>
      </c>
      <c r="BW327" s="32">
        <f t="shared" si="165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66"/>
        <v>0</v>
      </c>
      <c r="T328" s="113">
        <f t="shared" si="167"/>
        <v>0</v>
      </c>
      <c r="V328" s="137">
        <f t="shared" si="148"/>
        <v>0</v>
      </c>
      <c r="W328" s="138">
        <f t="shared" si="149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0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1"/>
        <v>0</v>
      </c>
      <c r="AF328" s="138">
        <f t="shared" si="152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3"/>
        <v>0</v>
      </c>
      <c r="AM328" s="138">
        <f t="shared" si="154"/>
        <v>0</v>
      </c>
      <c r="AN328" s="138">
        <f t="shared" si="155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6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7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8"/>
        <v>0</v>
      </c>
      <c r="BO328" s="124">
        <f t="shared" si="159"/>
        <v>0</v>
      </c>
      <c r="BP328" s="115"/>
      <c r="BQ328" s="56">
        <f t="shared" si="160"/>
        <v>0</v>
      </c>
      <c r="BR328" s="52">
        <f t="shared" si="161"/>
        <v>0</v>
      </c>
      <c r="BS328" s="52">
        <f t="shared" si="162"/>
        <v>0</v>
      </c>
      <c r="BT328" s="52">
        <f>IF(OR(LOOKUP(V328,Sheet2!A$3:A$25,Sheet2!B$3:B$25)=1,G328=0),0,AW328-AO328*0.2*G328)</f>
        <v>0</v>
      </c>
      <c r="BU328" s="52">
        <f t="shared" si="163"/>
        <v>0</v>
      </c>
      <c r="BV328" s="52">
        <f t="shared" si="164"/>
        <v>0</v>
      </c>
      <c r="BW328" s="32">
        <f t="shared" si="165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66"/>
        <v>0</v>
      </c>
      <c r="T329" s="113">
        <f t="shared" si="167"/>
        <v>0</v>
      </c>
      <c r="V329" s="137">
        <f t="shared" si="148"/>
        <v>0</v>
      </c>
      <c r="W329" s="138">
        <f t="shared" si="149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0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1"/>
        <v>0</v>
      </c>
      <c r="AF329" s="138">
        <f t="shared" si="152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3"/>
        <v>0</v>
      </c>
      <c r="AM329" s="138">
        <f t="shared" si="154"/>
        <v>0</v>
      </c>
      <c r="AN329" s="138">
        <f t="shared" si="155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6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7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8"/>
        <v>0</v>
      </c>
      <c r="BO329" s="124">
        <f t="shared" si="159"/>
        <v>0</v>
      </c>
      <c r="BP329" s="115"/>
      <c r="BQ329" s="56">
        <f t="shared" si="160"/>
        <v>0</v>
      </c>
      <c r="BR329" s="52">
        <f t="shared" si="161"/>
        <v>0</v>
      </c>
      <c r="BS329" s="52">
        <f t="shared" si="162"/>
        <v>0</v>
      </c>
      <c r="BT329" s="52">
        <f>IF(OR(LOOKUP(V329,Sheet2!A$3:A$25,Sheet2!B$3:B$25)=1,G329=0),0,AW329-AO329*0.2*G329)</f>
        <v>0</v>
      </c>
      <c r="BU329" s="52">
        <f t="shared" si="163"/>
        <v>0</v>
      </c>
      <c r="BV329" s="52">
        <f t="shared" si="164"/>
        <v>0</v>
      </c>
      <c r="BW329" s="32">
        <f t="shared" si="165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66"/>
        <v>0</v>
      </c>
      <c r="T330" s="113">
        <f t="shared" si="167"/>
        <v>0</v>
      </c>
      <c r="V330" s="137">
        <f t="shared" si="148"/>
        <v>0</v>
      </c>
      <c r="W330" s="138">
        <f t="shared" si="149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0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1"/>
        <v>0</v>
      </c>
      <c r="AF330" s="138">
        <f t="shared" si="152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3"/>
        <v>0</v>
      </c>
      <c r="AM330" s="138">
        <f t="shared" si="154"/>
        <v>0</v>
      </c>
      <c r="AN330" s="138">
        <f t="shared" si="155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6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7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8"/>
        <v>0</v>
      </c>
      <c r="BO330" s="124">
        <f t="shared" si="159"/>
        <v>0</v>
      </c>
      <c r="BP330" s="115"/>
      <c r="BQ330" s="56">
        <f t="shared" si="160"/>
        <v>0</v>
      </c>
      <c r="BR330" s="52">
        <f t="shared" si="161"/>
        <v>0</v>
      </c>
      <c r="BS330" s="52">
        <f t="shared" si="162"/>
        <v>0</v>
      </c>
      <c r="BT330" s="52">
        <f>IF(OR(LOOKUP(V330,Sheet2!A$3:A$25,Sheet2!B$3:B$25)=1,G330=0),0,AW330-AO330*0.2*G330)</f>
        <v>0</v>
      </c>
      <c r="BU330" s="52">
        <f t="shared" si="163"/>
        <v>0</v>
      </c>
      <c r="BV330" s="52">
        <f t="shared" si="164"/>
        <v>0</v>
      </c>
      <c r="BW330" s="32">
        <f t="shared" si="165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66"/>
        <v>0</v>
      </c>
      <c r="T331" s="113">
        <f t="shared" si="167"/>
        <v>0</v>
      </c>
      <c r="V331" s="137">
        <f t="shared" si="148"/>
        <v>0</v>
      </c>
      <c r="W331" s="138">
        <f t="shared" si="149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0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1"/>
        <v>0</v>
      </c>
      <c r="AF331" s="138">
        <f t="shared" si="152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3"/>
        <v>0</v>
      </c>
      <c r="AM331" s="138">
        <f t="shared" si="154"/>
        <v>0</v>
      </c>
      <c r="AN331" s="138">
        <f t="shared" si="155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6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7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8"/>
        <v>0</v>
      </c>
      <c r="BO331" s="124">
        <f t="shared" si="159"/>
        <v>0</v>
      </c>
      <c r="BP331" s="115"/>
      <c r="BQ331" s="56">
        <f t="shared" si="160"/>
        <v>0</v>
      </c>
      <c r="BR331" s="52">
        <f t="shared" si="161"/>
        <v>0</v>
      </c>
      <c r="BS331" s="52">
        <f t="shared" si="162"/>
        <v>0</v>
      </c>
      <c r="BT331" s="52">
        <f>IF(OR(LOOKUP(V331,Sheet2!A$3:A$25,Sheet2!B$3:B$25)=1,G331=0),0,AW331-AO331*0.2*G331)</f>
        <v>0</v>
      </c>
      <c r="BU331" s="52">
        <f t="shared" si="163"/>
        <v>0</v>
      </c>
      <c r="BV331" s="52">
        <f t="shared" si="164"/>
        <v>0</v>
      </c>
      <c r="BW331" s="32">
        <f t="shared" si="165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66"/>
        <v>0</v>
      </c>
      <c r="T332" s="113">
        <f t="shared" si="167"/>
        <v>0</v>
      </c>
      <c r="V332" s="137">
        <f t="shared" si="148"/>
        <v>0</v>
      </c>
      <c r="W332" s="138">
        <f t="shared" si="149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0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1"/>
        <v>0</v>
      </c>
      <c r="AF332" s="138">
        <f t="shared" si="152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3"/>
        <v>0</v>
      </c>
      <c r="AM332" s="138">
        <f t="shared" si="154"/>
        <v>0</v>
      </c>
      <c r="AN332" s="138">
        <f t="shared" si="155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6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7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8"/>
        <v>0</v>
      </c>
      <c r="BO332" s="124">
        <f t="shared" si="159"/>
        <v>0</v>
      </c>
      <c r="BP332" s="115"/>
      <c r="BQ332" s="56">
        <f t="shared" si="160"/>
        <v>0</v>
      </c>
      <c r="BR332" s="52">
        <f t="shared" si="161"/>
        <v>0</v>
      </c>
      <c r="BS332" s="52">
        <f t="shared" si="162"/>
        <v>0</v>
      </c>
      <c r="BT332" s="52">
        <f>IF(OR(LOOKUP(V332,Sheet2!A$3:A$25,Sheet2!B$3:B$25)=1,G332=0),0,AW332-AO332*0.2*G332)</f>
        <v>0</v>
      </c>
      <c r="BU332" s="52">
        <f t="shared" si="163"/>
        <v>0</v>
      </c>
      <c r="BV332" s="52">
        <f t="shared" si="164"/>
        <v>0</v>
      </c>
      <c r="BW332" s="32">
        <f t="shared" si="165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66"/>
        <v>0</v>
      </c>
      <c r="T333" s="113">
        <f t="shared" si="167"/>
        <v>0</v>
      </c>
      <c r="V333" s="137">
        <f t="shared" si="148"/>
        <v>0</v>
      </c>
      <c r="W333" s="138">
        <f t="shared" si="149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0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1"/>
        <v>0</v>
      </c>
      <c r="AF333" s="138">
        <f t="shared" si="152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3"/>
        <v>0</v>
      </c>
      <c r="AM333" s="138">
        <f t="shared" si="154"/>
        <v>0</v>
      </c>
      <c r="AN333" s="138">
        <f t="shared" si="155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6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7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8"/>
        <v>0</v>
      </c>
      <c r="BO333" s="124">
        <f t="shared" si="159"/>
        <v>0</v>
      </c>
      <c r="BP333" s="115"/>
      <c r="BQ333" s="56">
        <f t="shared" si="160"/>
        <v>0</v>
      </c>
      <c r="BR333" s="52">
        <f t="shared" si="161"/>
        <v>0</v>
      </c>
      <c r="BS333" s="52">
        <f t="shared" si="162"/>
        <v>0</v>
      </c>
      <c r="BT333" s="52">
        <f>IF(OR(LOOKUP(V333,Sheet2!A$3:A$25,Sheet2!B$3:B$25)=1,G333=0),0,AW333-AO333*0.2*G333)</f>
        <v>0</v>
      </c>
      <c r="BU333" s="52">
        <f t="shared" si="163"/>
        <v>0</v>
      </c>
      <c r="BV333" s="52">
        <f t="shared" si="164"/>
        <v>0</v>
      </c>
      <c r="BW333" s="32">
        <f t="shared" si="165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66"/>
        <v>0</v>
      </c>
      <c r="T334" s="113">
        <f t="shared" si="167"/>
        <v>0</v>
      </c>
      <c r="V334" s="137">
        <f t="shared" si="148"/>
        <v>0</v>
      </c>
      <c r="W334" s="138">
        <f t="shared" si="149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0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1"/>
        <v>0</v>
      </c>
      <c r="AF334" s="138">
        <f t="shared" si="152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3"/>
        <v>0</v>
      </c>
      <c r="AM334" s="138">
        <f t="shared" si="154"/>
        <v>0</v>
      </c>
      <c r="AN334" s="138">
        <f t="shared" si="155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6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7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8"/>
        <v>0</v>
      </c>
      <c r="BO334" s="124">
        <f t="shared" si="159"/>
        <v>0</v>
      </c>
      <c r="BP334" s="115"/>
      <c r="BQ334" s="56">
        <f t="shared" si="160"/>
        <v>0</v>
      </c>
      <c r="BR334" s="52">
        <f t="shared" si="161"/>
        <v>0</v>
      </c>
      <c r="BS334" s="52">
        <f t="shared" si="162"/>
        <v>0</v>
      </c>
      <c r="BT334" s="52">
        <f>IF(OR(LOOKUP(V334,Sheet2!A$3:A$25,Sheet2!B$3:B$25)=1,G334=0),0,AW334-AO334*0.2*G334)</f>
        <v>0</v>
      </c>
      <c r="BU334" s="52">
        <f t="shared" si="163"/>
        <v>0</v>
      </c>
      <c r="BV334" s="52">
        <f t="shared" si="164"/>
        <v>0</v>
      </c>
      <c r="BW334" s="32">
        <f t="shared" si="165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66"/>
        <v>0</v>
      </c>
      <c r="T335" s="113">
        <f t="shared" si="167"/>
        <v>0</v>
      </c>
      <c r="V335" s="137">
        <f t="shared" si="148"/>
        <v>0</v>
      </c>
      <c r="W335" s="138">
        <f t="shared" si="149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0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1"/>
        <v>0</v>
      </c>
      <c r="AF335" s="138">
        <f t="shared" si="152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3"/>
        <v>0</v>
      </c>
      <c r="AM335" s="138">
        <f t="shared" si="154"/>
        <v>0</v>
      </c>
      <c r="AN335" s="138">
        <f t="shared" si="155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6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7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8"/>
        <v>0</v>
      </c>
      <c r="BO335" s="124">
        <f t="shared" si="159"/>
        <v>0</v>
      </c>
      <c r="BP335" s="115"/>
      <c r="BQ335" s="56">
        <f t="shared" si="160"/>
        <v>0</v>
      </c>
      <c r="BR335" s="52">
        <f t="shared" si="161"/>
        <v>0</v>
      </c>
      <c r="BS335" s="52">
        <f t="shared" si="162"/>
        <v>0</v>
      </c>
      <c r="BT335" s="52">
        <f>IF(OR(LOOKUP(V335,Sheet2!A$3:A$25,Sheet2!B$3:B$25)=1,G335=0),0,AW335-AO335*0.2*G335)</f>
        <v>0</v>
      </c>
      <c r="BU335" s="52">
        <f t="shared" si="163"/>
        <v>0</v>
      </c>
      <c r="BV335" s="52">
        <f t="shared" si="164"/>
        <v>0</v>
      </c>
      <c r="BW335" s="32">
        <f t="shared" si="165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66"/>
        <v>0</v>
      </c>
      <c r="T336" s="113">
        <f t="shared" si="167"/>
        <v>0</v>
      </c>
      <c r="V336" s="137">
        <f t="shared" si="148"/>
        <v>0</v>
      </c>
      <c r="W336" s="138">
        <f t="shared" si="149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0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1"/>
        <v>0</v>
      </c>
      <c r="AF336" s="138">
        <f t="shared" si="152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3"/>
        <v>0</v>
      </c>
      <c r="AM336" s="138">
        <f t="shared" si="154"/>
        <v>0</v>
      </c>
      <c r="AN336" s="138">
        <f t="shared" si="155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6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7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8"/>
        <v>0</v>
      </c>
      <c r="BO336" s="124">
        <f t="shared" si="159"/>
        <v>0</v>
      </c>
      <c r="BP336" s="115"/>
      <c r="BQ336" s="56">
        <f t="shared" si="160"/>
        <v>0</v>
      </c>
      <c r="BR336" s="52">
        <f t="shared" si="161"/>
        <v>0</v>
      </c>
      <c r="BS336" s="52">
        <f t="shared" si="162"/>
        <v>0</v>
      </c>
      <c r="BT336" s="52">
        <f>IF(OR(LOOKUP(V336,Sheet2!A$3:A$25,Sheet2!B$3:B$25)=1,G336=0),0,AW336-AO336*0.2*G336)</f>
        <v>0</v>
      </c>
      <c r="BU336" s="52">
        <f t="shared" si="163"/>
        <v>0</v>
      </c>
      <c r="BV336" s="52">
        <f t="shared" si="164"/>
        <v>0</v>
      </c>
      <c r="BW336" s="32">
        <f t="shared" si="165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66"/>
        <v>0</v>
      </c>
      <c r="T337" s="113">
        <f t="shared" si="167"/>
        <v>0</v>
      </c>
      <c r="V337" s="137">
        <f t="shared" si="148"/>
        <v>0</v>
      </c>
      <c r="W337" s="138">
        <f t="shared" si="149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0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1"/>
        <v>0</v>
      </c>
      <c r="AF337" s="138">
        <f t="shared" si="152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3"/>
        <v>0</v>
      </c>
      <c r="AM337" s="138">
        <f t="shared" si="154"/>
        <v>0</v>
      </c>
      <c r="AN337" s="138">
        <f t="shared" si="155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6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7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8"/>
        <v>0</v>
      </c>
      <c r="BO337" s="124">
        <f t="shared" si="159"/>
        <v>0</v>
      </c>
      <c r="BP337" s="115"/>
      <c r="BQ337" s="56">
        <f t="shared" si="160"/>
        <v>0</v>
      </c>
      <c r="BR337" s="52">
        <f t="shared" si="161"/>
        <v>0</v>
      </c>
      <c r="BS337" s="52">
        <f t="shared" si="162"/>
        <v>0</v>
      </c>
      <c r="BT337" s="52">
        <f>IF(OR(LOOKUP(V337,Sheet2!A$3:A$25,Sheet2!B$3:B$25)=1,G337=0),0,AW337-AO337*0.2*G337)</f>
        <v>0</v>
      </c>
      <c r="BU337" s="52">
        <f t="shared" si="163"/>
        <v>0</v>
      </c>
      <c r="BV337" s="52">
        <f t="shared" si="164"/>
        <v>0</v>
      </c>
      <c r="BW337" s="32">
        <f t="shared" si="165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66"/>
        <v>0</v>
      </c>
      <c r="T338" s="113">
        <f t="shared" si="167"/>
        <v>0</v>
      </c>
      <c r="V338" s="137">
        <f t="shared" si="148"/>
        <v>0</v>
      </c>
      <c r="W338" s="138">
        <f t="shared" si="149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0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1"/>
        <v>0</v>
      </c>
      <c r="AF338" s="138">
        <f t="shared" si="152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3"/>
        <v>0</v>
      </c>
      <c r="AM338" s="138">
        <f t="shared" si="154"/>
        <v>0</v>
      </c>
      <c r="AN338" s="138">
        <f t="shared" si="155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6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7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8"/>
        <v>0</v>
      </c>
      <c r="BO338" s="124">
        <f t="shared" si="159"/>
        <v>0</v>
      </c>
      <c r="BP338" s="115"/>
      <c r="BQ338" s="56">
        <f t="shared" si="160"/>
        <v>0</v>
      </c>
      <c r="BR338" s="52">
        <f t="shared" si="161"/>
        <v>0</v>
      </c>
      <c r="BS338" s="52">
        <f t="shared" si="162"/>
        <v>0</v>
      </c>
      <c r="BT338" s="52">
        <f>IF(OR(LOOKUP(V338,Sheet2!A$3:A$25,Sheet2!B$3:B$25)=1,G338=0),0,AW338-AO338*0.2*G338)</f>
        <v>0</v>
      </c>
      <c r="BU338" s="52">
        <f t="shared" si="163"/>
        <v>0</v>
      </c>
      <c r="BV338" s="52">
        <f t="shared" si="164"/>
        <v>0</v>
      </c>
      <c r="BW338" s="32">
        <f t="shared" si="165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66"/>
        <v>0</v>
      </c>
      <c r="T339" s="113">
        <f t="shared" si="167"/>
        <v>0</v>
      </c>
      <c r="V339" s="137">
        <f t="shared" si="148"/>
        <v>0</v>
      </c>
      <c r="W339" s="138">
        <f t="shared" si="149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0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1"/>
        <v>0</v>
      </c>
      <c r="AF339" s="138">
        <f t="shared" si="152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3"/>
        <v>0</v>
      </c>
      <c r="AM339" s="138">
        <f t="shared" si="154"/>
        <v>0</v>
      </c>
      <c r="AN339" s="138">
        <f t="shared" si="155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6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7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8"/>
        <v>0</v>
      </c>
      <c r="BO339" s="124">
        <f t="shared" si="159"/>
        <v>0</v>
      </c>
      <c r="BP339" s="115"/>
      <c r="BQ339" s="56">
        <f t="shared" si="160"/>
        <v>0</v>
      </c>
      <c r="BR339" s="52">
        <f t="shared" si="161"/>
        <v>0</v>
      </c>
      <c r="BS339" s="52">
        <f t="shared" si="162"/>
        <v>0</v>
      </c>
      <c r="BT339" s="52">
        <f>IF(OR(LOOKUP(V339,Sheet2!A$3:A$25,Sheet2!B$3:B$25)=1,G339=0),0,AW339-AO339*0.2*G339)</f>
        <v>0</v>
      </c>
      <c r="BU339" s="52">
        <f t="shared" si="163"/>
        <v>0</v>
      </c>
      <c r="BV339" s="52">
        <f t="shared" si="164"/>
        <v>0</v>
      </c>
      <c r="BW339" s="32">
        <f t="shared" si="165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66"/>
        <v>0</v>
      </c>
      <c r="T340" s="113">
        <f t="shared" si="167"/>
        <v>0</v>
      </c>
      <c r="V340" s="137">
        <f t="shared" si="148"/>
        <v>0</v>
      </c>
      <c r="W340" s="138">
        <f t="shared" si="149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0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1"/>
        <v>0</v>
      </c>
      <c r="AF340" s="138">
        <f t="shared" si="152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3"/>
        <v>0</v>
      </c>
      <c r="AM340" s="138">
        <f t="shared" si="154"/>
        <v>0</v>
      </c>
      <c r="AN340" s="138">
        <f t="shared" si="155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6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7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8"/>
        <v>0</v>
      </c>
      <c r="BO340" s="124">
        <f t="shared" si="159"/>
        <v>0</v>
      </c>
      <c r="BP340" s="115"/>
      <c r="BQ340" s="56">
        <f t="shared" si="160"/>
        <v>0</v>
      </c>
      <c r="BR340" s="52">
        <f t="shared" si="161"/>
        <v>0</v>
      </c>
      <c r="BS340" s="52">
        <f t="shared" si="162"/>
        <v>0</v>
      </c>
      <c r="BT340" s="52">
        <f>IF(OR(LOOKUP(V340,Sheet2!A$3:A$25,Sheet2!B$3:B$25)=1,G340=0),0,AW340-AO340*0.2*G340)</f>
        <v>0</v>
      </c>
      <c r="BU340" s="52">
        <f t="shared" si="163"/>
        <v>0</v>
      </c>
      <c r="BV340" s="52">
        <f t="shared" si="164"/>
        <v>0</v>
      </c>
      <c r="BW340" s="32">
        <f t="shared" si="165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66"/>
        <v>0</v>
      </c>
      <c r="T341" s="113">
        <f t="shared" si="167"/>
        <v>0</v>
      </c>
      <c r="V341" s="137">
        <f t="shared" si="148"/>
        <v>0</v>
      </c>
      <c r="W341" s="138">
        <f t="shared" si="149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0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1"/>
        <v>0</v>
      </c>
      <c r="AF341" s="138">
        <f t="shared" si="152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3"/>
        <v>0</v>
      </c>
      <c r="AM341" s="138">
        <f t="shared" si="154"/>
        <v>0</v>
      </c>
      <c r="AN341" s="138">
        <f t="shared" si="155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6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7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8"/>
        <v>0</v>
      </c>
      <c r="BO341" s="124">
        <f t="shared" si="159"/>
        <v>0</v>
      </c>
      <c r="BP341" s="115"/>
      <c r="BQ341" s="56">
        <f t="shared" si="160"/>
        <v>0</v>
      </c>
      <c r="BR341" s="52">
        <f t="shared" si="161"/>
        <v>0</v>
      </c>
      <c r="BS341" s="52">
        <f t="shared" si="162"/>
        <v>0</v>
      </c>
      <c r="BT341" s="52">
        <f>IF(OR(LOOKUP(V341,Sheet2!A$3:A$25,Sheet2!B$3:B$25)=1,G341=0),0,AW341-AO341*0.2*G341)</f>
        <v>0</v>
      </c>
      <c r="BU341" s="52">
        <f t="shared" si="163"/>
        <v>0</v>
      </c>
      <c r="BV341" s="52">
        <f t="shared" si="164"/>
        <v>0</v>
      </c>
      <c r="BW341" s="32">
        <f t="shared" si="165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66"/>
        <v>0</v>
      </c>
      <c r="T342" s="113">
        <f t="shared" si="167"/>
        <v>0</v>
      </c>
      <c r="V342" s="137">
        <f t="shared" si="148"/>
        <v>0</v>
      </c>
      <c r="W342" s="138">
        <f t="shared" si="149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0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1"/>
        <v>0</v>
      </c>
      <c r="AF342" s="138">
        <f t="shared" si="152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3"/>
        <v>0</v>
      </c>
      <c r="AM342" s="138">
        <f t="shared" si="154"/>
        <v>0</v>
      </c>
      <c r="AN342" s="138">
        <f t="shared" si="155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6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7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8"/>
        <v>0</v>
      </c>
      <c r="BO342" s="124">
        <f t="shared" si="159"/>
        <v>0</v>
      </c>
      <c r="BP342" s="115"/>
      <c r="BQ342" s="56">
        <f t="shared" si="160"/>
        <v>0</v>
      </c>
      <c r="BR342" s="52">
        <f t="shared" si="161"/>
        <v>0</v>
      </c>
      <c r="BS342" s="52">
        <f t="shared" si="162"/>
        <v>0</v>
      </c>
      <c r="BT342" s="52">
        <f>IF(OR(LOOKUP(V342,Sheet2!A$3:A$25,Sheet2!B$3:B$25)=1,G342=0),0,AW342-AO342*0.2*G342)</f>
        <v>0</v>
      </c>
      <c r="BU342" s="52">
        <f t="shared" si="163"/>
        <v>0</v>
      </c>
      <c r="BV342" s="52">
        <f t="shared" si="164"/>
        <v>0</v>
      </c>
      <c r="BW342" s="32">
        <f t="shared" si="165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66"/>
        <v>0</v>
      </c>
      <c r="T343" s="113">
        <f t="shared" si="167"/>
        <v>0</v>
      </c>
      <c r="V343" s="137">
        <f t="shared" si="148"/>
        <v>0</v>
      </c>
      <c r="W343" s="138">
        <f t="shared" si="149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0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1"/>
        <v>0</v>
      </c>
      <c r="AF343" s="138">
        <f t="shared" si="152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3"/>
        <v>0</v>
      </c>
      <c r="AM343" s="138">
        <f t="shared" si="154"/>
        <v>0</v>
      </c>
      <c r="AN343" s="138">
        <f t="shared" si="155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6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7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8"/>
        <v>0</v>
      </c>
      <c r="BO343" s="124">
        <f t="shared" si="159"/>
        <v>0</v>
      </c>
      <c r="BP343" s="115"/>
      <c r="BQ343" s="56">
        <f t="shared" si="160"/>
        <v>0</v>
      </c>
      <c r="BR343" s="52">
        <f t="shared" si="161"/>
        <v>0</v>
      </c>
      <c r="BS343" s="52">
        <f t="shared" si="162"/>
        <v>0</v>
      </c>
      <c r="BT343" s="52">
        <f>IF(OR(LOOKUP(V343,Sheet2!A$3:A$25,Sheet2!B$3:B$25)=1,G343=0),0,AW343-AO343*0.2*G343)</f>
        <v>0</v>
      </c>
      <c r="BU343" s="52">
        <f t="shared" si="163"/>
        <v>0</v>
      </c>
      <c r="BV343" s="52">
        <f t="shared" si="164"/>
        <v>0</v>
      </c>
      <c r="BW343" s="32">
        <f t="shared" si="165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66"/>
        <v>0</v>
      </c>
      <c r="T344" s="113">
        <f t="shared" si="167"/>
        <v>0</v>
      </c>
      <c r="V344" s="137">
        <f t="shared" si="148"/>
        <v>0</v>
      </c>
      <c r="W344" s="138">
        <f t="shared" si="149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0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1"/>
        <v>0</v>
      </c>
      <c r="AF344" s="138">
        <f t="shared" si="152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3"/>
        <v>0</v>
      </c>
      <c r="AM344" s="138">
        <f t="shared" si="154"/>
        <v>0</v>
      </c>
      <c r="AN344" s="138">
        <f t="shared" si="155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6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7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8"/>
        <v>0</v>
      </c>
      <c r="BO344" s="124">
        <f t="shared" si="159"/>
        <v>0</v>
      </c>
      <c r="BP344" s="115"/>
      <c r="BQ344" s="56">
        <f t="shared" si="160"/>
        <v>0</v>
      </c>
      <c r="BR344" s="52">
        <f t="shared" si="161"/>
        <v>0</v>
      </c>
      <c r="BS344" s="52">
        <f t="shared" si="162"/>
        <v>0</v>
      </c>
      <c r="BT344" s="52">
        <f>IF(OR(LOOKUP(V344,Sheet2!A$3:A$25,Sheet2!B$3:B$25)=1,G344=0),0,AW344-AO344*0.2*G344)</f>
        <v>0</v>
      </c>
      <c r="BU344" s="52">
        <f t="shared" si="163"/>
        <v>0</v>
      </c>
      <c r="BV344" s="52">
        <f t="shared" si="164"/>
        <v>0</v>
      </c>
      <c r="BW344" s="32">
        <f t="shared" si="165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66"/>
        <v>0</v>
      </c>
      <c r="T345" s="113">
        <f t="shared" si="167"/>
        <v>0</v>
      </c>
      <c r="V345" s="137">
        <f t="shared" si="148"/>
        <v>0</v>
      </c>
      <c r="W345" s="138">
        <f t="shared" si="149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0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1"/>
        <v>0</v>
      </c>
      <c r="AF345" s="138">
        <f t="shared" si="152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3"/>
        <v>0</v>
      </c>
      <c r="AM345" s="138">
        <f t="shared" si="154"/>
        <v>0</v>
      </c>
      <c r="AN345" s="138">
        <f t="shared" si="155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6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7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8"/>
        <v>0</v>
      </c>
      <c r="BO345" s="124">
        <f t="shared" si="159"/>
        <v>0</v>
      </c>
      <c r="BP345" s="115"/>
      <c r="BQ345" s="56">
        <f t="shared" si="160"/>
        <v>0</v>
      </c>
      <c r="BR345" s="52">
        <f t="shared" si="161"/>
        <v>0</v>
      </c>
      <c r="BS345" s="52">
        <f t="shared" si="162"/>
        <v>0</v>
      </c>
      <c r="BT345" s="52">
        <f>IF(OR(LOOKUP(V345,Sheet2!A$3:A$25,Sheet2!B$3:B$25)=1,G345=0),0,AW345-AO345*0.2*G345)</f>
        <v>0</v>
      </c>
      <c r="BU345" s="52">
        <f t="shared" si="163"/>
        <v>0</v>
      </c>
      <c r="BV345" s="52">
        <f t="shared" si="164"/>
        <v>0</v>
      </c>
      <c r="BW345" s="32">
        <f t="shared" si="165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66"/>
        <v>0</v>
      </c>
      <c r="T346" s="113">
        <f t="shared" si="167"/>
        <v>0</v>
      </c>
      <c r="V346" s="137">
        <f t="shared" si="148"/>
        <v>0</v>
      </c>
      <c r="W346" s="138">
        <f t="shared" si="149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0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1"/>
        <v>0</v>
      </c>
      <c r="AF346" s="138">
        <f t="shared" si="152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3"/>
        <v>0</v>
      </c>
      <c r="AM346" s="138">
        <f t="shared" si="154"/>
        <v>0</v>
      </c>
      <c r="AN346" s="138">
        <f t="shared" si="155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6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7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8"/>
        <v>0</v>
      </c>
      <c r="BO346" s="124">
        <f t="shared" si="159"/>
        <v>0</v>
      </c>
      <c r="BP346" s="115"/>
      <c r="BQ346" s="56">
        <f t="shared" si="160"/>
        <v>0</v>
      </c>
      <c r="BR346" s="52">
        <f t="shared" si="161"/>
        <v>0</v>
      </c>
      <c r="BS346" s="52">
        <f t="shared" si="162"/>
        <v>0</v>
      </c>
      <c r="BT346" s="52">
        <f>IF(OR(LOOKUP(V346,Sheet2!A$3:A$25,Sheet2!B$3:B$25)=1,G346=0),0,AW346-AO346*0.2*G346)</f>
        <v>0</v>
      </c>
      <c r="BU346" s="52">
        <f t="shared" si="163"/>
        <v>0</v>
      </c>
      <c r="BV346" s="52">
        <f t="shared" si="164"/>
        <v>0</v>
      </c>
      <c r="BW346" s="32">
        <f t="shared" si="165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66"/>
        <v>0</v>
      </c>
      <c r="T347" s="113">
        <f t="shared" si="167"/>
        <v>0</v>
      </c>
      <c r="V347" s="137">
        <f t="shared" si="148"/>
        <v>0</v>
      </c>
      <c r="W347" s="138">
        <f t="shared" si="149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0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1"/>
        <v>0</v>
      </c>
      <c r="AF347" s="138">
        <f t="shared" si="152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3"/>
        <v>0</v>
      </c>
      <c r="AM347" s="138">
        <f t="shared" si="154"/>
        <v>0</v>
      </c>
      <c r="AN347" s="138">
        <f t="shared" si="155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6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7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8"/>
        <v>0</v>
      </c>
      <c r="BO347" s="124">
        <f t="shared" si="159"/>
        <v>0</v>
      </c>
      <c r="BP347" s="115"/>
      <c r="BQ347" s="56">
        <f t="shared" si="160"/>
        <v>0</v>
      </c>
      <c r="BR347" s="52">
        <f t="shared" si="161"/>
        <v>0</v>
      </c>
      <c r="BS347" s="52">
        <f t="shared" si="162"/>
        <v>0</v>
      </c>
      <c r="BT347" s="52">
        <f>IF(OR(LOOKUP(V347,Sheet2!A$3:A$25,Sheet2!B$3:B$25)=1,G347=0),0,AW347-AO347*0.2*G347)</f>
        <v>0</v>
      </c>
      <c r="BU347" s="52">
        <f t="shared" si="163"/>
        <v>0</v>
      </c>
      <c r="BV347" s="52">
        <f t="shared" si="164"/>
        <v>0</v>
      </c>
      <c r="BW347" s="32">
        <f t="shared" si="165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66"/>
        <v>0</v>
      </c>
      <c r="T348" s="113">
        <f t="shared" si="167"/>
        <v>0</v>
      </c>
      <c r="V348" s="137">
        <f t="shared" si="148"/>
        <v>0</v>
      </c>
      <c r="W348" s="138">
        <f t="shared" si="149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0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1"/>
        <v>0</v>
      </c>
      <c r="AF348" s="138">
        <f t="shared" si="152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3"/>
        <v>0</v>
      </c>
      <c r="AM348" s="138">
        <f t="shared" si="154"/>
        <v>0</v>
      </c>
      <c r="AN348" s="138">
        <f t="shared" si="155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6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7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8"/>
        <v>0</v>
      </c>
      <c r="BO348" s="124">
        <f t="shared" si="159"/>
        <v>0</v>
      </c>
      <c r="BP348" s="115"/>
      <c r="BQ348" s="56">
        <f t="shared" si="160"/>
        <v>0</v>
      </c>
      <c r="BR348" s="52">
        <f t="shared" si="161"/>
        <v>0</v>
      </c>
      <c r="BS348" s="52">
        <f t="shared" si="162"/>
        <v>0</v>
      </c>
      <c r="BT348" s="52">
        <f>IF(OR(LOOKUP(V348,Sheet2!A$3:A$25,Sheet2!B$3:B$25)=1,G348=0),0,AW348-AO348*0.2*G348)</f>
        <v>0</v>
      </c>
      <c r="BU348" s="52">
        <f t="shared" si="163"/>
        <v>0</v>
      </c>
      <c r="BV348" s="52">
        <f t="shared" si="164"/>
        <v>0</v>
      </c>
      <c r="BW348" s="32">
        <f t="shared" si="165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66"/>
        <v>0</v>
      </c>
      <c r="T349" s="113">
        <f t="shared" si="167"/>
        <v>0</v>
      </c>
      <c r="V349" s="137">
        <f t="shared" si="148"/>
        <v>0</v>
      </c>
      <c r="W349" s="138">
        <f t="shared" si="149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0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1"/>
        <v>0</v>
      </c>
      <c r="AF349" s="138">
        <f t="shared" si="152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3"/>
        <v>0</v>
      </c>
      <c r="AM349" s="138">
        <f t="shared" si="154"/>
        <v>0</v>
      </c>
      <c r="AN349" s="138">
        <f t="shared" si="155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6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7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8"/>
        <v>0</v>
      </c>
      <c r="BO349" s="124">
        <f t="shared" si="159"/>
        <v>0</v>
      </c>
      <c r="BP349" s="115"/>
      <c r="BQ349" s="56">
        <f t="shared" si="160"/>
        <v>0</v>
      </c>
      <c r="BR349" s="52">
        <f t="shared" si="161"/>
        <v>0</v>
      </c>
      <c r="BS349" s="52">
        <f t="shared" si="162"/>
        <v>0</v>
      </c>
      <c r="BT349" s="52">
        <f>IF(OR(LOOKUP(V349,Sheet2!A$3:A$25,Sheet2!B$3:B$25)=1,G349=0),0,AW349-AO349*0.2*G349)</f>
        <v>0</v>
      </c>
      <c r="BU349" s="52">
        <f t="shared" si="163"/>
        <v>0</v>
      </c>
      <c r="BV349" s="52">
        <f t="shared" si="164"/>
        <v>0</v>
      </c>
      <c r="BW349" s="32">
        <f t="shared" si="165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66"/>
        <v>0</v>
      </c>
      <c r="T350" s="113">
        <f t="shared" si="167"/>
        <v>0</v>
      </c>
      <c r="V350" s="137">
        <f t="shared" si="148"/>
        <v>0</v>
      </c>
      <c r="W350" s="138">
        <f t="shared" si="149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0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1"/>
        <v>0</v>
      </c>
      <c r="AF350" s="138">
        <f t="shared" si="152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3"/>
        <v>0</v>
      </c>
      <c r="AM350" s="138">
        <f t="shared" si="154"/>
        <v>0</v>
      </c>
      <c r="AN350" s="138">
        <f t="shared" si="155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6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7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8"/>
        <v>0</v>
      </c>
      <c r="BO350" s="124">
        <f t="shared" si="159"/>
        <v>0</v>
      </c>
      <c r="BP350" s="115"/>
      <c r="BQ350" s="56">
        <f t="shared" si="160"/>
        <v>0</v>
      </c>
      <c r="BR350" s="52">
        <f t="shared" si="161"/>
        <v>0</v>
      </c>
      <c r="BS350" s="52">
        <f t="shared" si="162"/>
        <v>0</v>
      </c>
      <c r="BT350" s="52">
        <f>IF(OR(LOOKUP(V350,Sheet2!A$3:A$25,Sheet2!B$3:B$25)=1,G350=0),0,AW350-AO350*0.2*G350)</f>
        <v>0</v>
      </c>
      <c r="BU350" s="52">
        <f t="shared" si="163"/>
        <v>0</v>
      </c>
      <c r="BV350" s="52">
        <f t="shared" si="164"/>
        <v>0</v>
      </c>
      <c r="BW350" s="32">
        <f t="shared" si="165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66"/>
        <v>0</v>
      </c>
      <c r="T351" s="113">
        <f t="shared" si="167"/>
        <v>0</v>
      </c>
      <c r="V351" s="137">
        <f t="shared" si="148"/>
        <v>0</v>
      </c>
      <c r="W351" s="138">
        <f t="shared" si="149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0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1"/>
        <v>0</v>
      </c>
      <c r="AF351" s="138">
        <f t="shared" si="152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3"/>
        <v>0</v>
      </c>
      <c r="AM351" s="138">
        <f t="shared" si="154"/>
        <v>0</v>
      </c>
      <c r="AN351" s="138">
        <f t="shared" si="155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6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7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8"/>
        <v>0</v>
      </c>
      <c r="BO351" s="124">
        <f t="shared" si="159"/>
        <v>0</v>
      </c>
      <c r="BP351" s="115"/>
      <c r="BQ351" s="56">
        <f t="shared" si="160"/>
        <v>0</v>
      </c>
      <c r="BR351" s="52">
        <f t="shared" si="161"/>
        <v>0</v>
      </c>
      <c r="BS351" s="52">
        <f t="shared" si="162"/>
        <v>0</v>
      </c>
      <c r="BT351" s="52">
        <f>IF(OR(LOOKUP(V351,Sheet2!A$3:A$25,Sheet2!B$3:B$25)=1,G351=0),0,AW351-AO351*0.2*G351)</f>
        <v>0</v>
      </c>
      <c r="BU351" s="52">
        <f t="shared" si="163"/>
        <v>0</v>
      </c>
      <c r="BV351" s="52">
        <f t="shared" si="164"/>
        <v>0</v>
      </c>
      <c r="BW351" s="32">
        <f t="shared" si="165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66"/>
        <v>0</v>
      </c>
      <c r="T352" s="113">
        <f t="shared" si="167"/>
        <v>0</v>
      </c>
      <c r="V352" s="137">
        <f t="shared" si="148"/>
        <v>0</v>
      </c>
      <c r="W352" s="138">
        <f t="shared" si="149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0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1"/>
        <v>0</v>
      </c>
      <c r="AF352" s="138">
        <f t="shared" si="152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3"/>
        <v>0</v>
      </c>
      <c r="AM352" s="138">
        <f t="shared" si="154"/>
        <v>0</v>
      </c>
      <c r="AN352" s="138">
        <f t="shared" si="155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6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7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8"/>
        <v>0</v>
      </c>
      <c r="BO352" s="124">
        <f t="shared" si="159"/>
        <v>0</v>
      </c>
      <c r="BP352" s="115"/>
      <c r="BQ352" s="56">
        <f t="shared" si="160"/>
        <v>0</v>
      </c>
      <c r="BR352" s="52">
        <f t="shared" si="161"/>
        <v>0</v>
      </c>
      <c r="BS352" s="52">
        <f t="shared" si="162"/>
        <v>0</v>
      </c>
      <c r="BT352" s="52">
        <f>IF(OR(LOOKUP(V352,Sheet2!A$3:A$25,Sheet2!B$3:B$25)=1,G352=0),0,AW352-AO352*0.2*G352)</f>
        <v>0</v>
      </c>
      <c r="BU352" s="52">
        <f t="shared" si="163"/>
        <v>0</v>
      </c>
      <c r="BV352" s="52">
        <f t="shared" si="164"/>
        <v>0</v>
      </c>
      <c r="BW352" s="32">
        <f t="shared" si="165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66"/>
        <v>0</v>
      </c>
      <c r="T353" s="113">
        <f t="shared" si="167"/>
        <v>0</v>
      </c>
      <c r="V353" s="137">
        <f t="shared" si="148"/>
        <v>0</v>
      </c>
      <c r="W353" s="138">
        <f t="shared" si="149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0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1"/>
        <v>0</v>
      </c>
      <c r="AF353" s="138">
        <f t="shared" si="152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3"/>
        <v>0</v>
      </c>
      <c r="AM353" s="138">
        <f t="shared" si="154"/>
        <v>0</v>
      </c>
      <c r="AN353" s="138">
        <f t="shared" si="155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6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7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8"/>
        <v>0</v>
      </c>
      <c r="BO353" s="124">
        <f t="shared" si="159"/>
        <v>0</v>
      </c>
      <c r="BP353" s="115"/>
      <c r="BQ353" s="56">
        <f t="shared" si="160"/>
        <v>0</v>
      </c>
      <c r="BR353" s="52">
        <f t="shared" si="161"/>
        <v>0</v>
      </c>
      <c r="BS353" s="52">
        <f t="shared" si="162"/>
        <v>0</v>
      </c>
      <c r="BT353" s="52">
        <f>IF(OR(LOOKUP(V353,Sheet2!A$3:A$25,Sheet2!B$3:B$25)=1,G353=0),0,AW353-AO353*0.2*G353)</f>
        <v>0</v>
      </c>
      <c r="BU353" s="52">
        <f t="shared" si="163"/>
        <v>0</v>
      </c>
      <c r="BV353" s="52">
        <f t="shared" si="164"/>
        <v>0</v>
      </c>
      <c r="BW353" s="32">
        <f t="shared" si="165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66"/>
        <v>0</v>
      </c>
      <c r="T354" s="113">
        <f t="shared" si="167"/>
        <v>0</v>
      </c>
      <c r="V354" s="137">
        <f t="shared" si="148"/>
        <v>0</v>
      </c>
      <c r="W354" s="138">
        <f t="shared" si="149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0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1"/>
        <v>0</v>
      </c>
      <c r="AF354" s="138">
        <f t="shared" si="152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3"/>
        <v>0</v>
      </c>
      <c r="AM354" s="138">
        <f t="shared" si="154"/>
        <v>0</v>
      </c>
      <c r="AN354" s="138">
        <f t="shared" si="155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6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7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8"/>
        <v>0</v>
      </c>
      <c r="BO354" s="124">
        <f t="shared" si="159"/>
        <v>0</v>
      </c>
      <c r="BP354" s="115"/>
      <c r="BQ354" s="56">
        <f t="shared" si="160"/>
        <v>0</v>
      </c>
      <c r="BR354" s="52">
        <f t="shared" si="161"/>
        <v>0</v>
      </c>
      <c r="BS354" s="52">
        <f t="shared" si="162"/>
        <v>0</v>
      </c>
      <c r="BT354" s="52">
        <f>IF(OR(LOOKUP(V354,Sheet2!A$3:A$25,Sheet2!B$3:B$25)=1,G354=0),0,AW354-AO354*0.2*G354)</f>
        <v>0</v>
      </c>
      <c r="BU354" s="52">
        <f t="shared" si="163"/>
        <v>0</v>
      </c>
      <c r="BV354" s="52">
        <f t="shared" si="164"/>
        <v>0</v>
      </c>
      <c r="BW354" s="32">
        <f t="shared" si="165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66"/>
        <v>0</v>
      </c>
      <c r="T355" s="113">
        <f t="shared" si="167"/>
        <v>0</v>
      </c>
      <c r="V355" s="137">
        <f t="shared" si="148"/>
        <v>0</v>
      </c>
      <c r="W355" s="138">
        <f t="shared" si="149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0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1"/>
        <v>0</v>
      </c>
      <c r="AF355" s="138">
        <f t="shared" si="152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3"/>
        <v>0</v>
      </c>
      <c r="AM355" s="138">
        <f t="shared" si="154"/>
        <v>0</v>
      </c>
      <c r="AN355" s="138">
        <f t="shared" si="155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6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7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8"/>
        <v>0</v>
      </c>
      <c r="BO355" s="124">
        <f t="shared" si="159"/>
        <v>0</v>
      </c>
      <c r="BP355" s="115"/>
      <c r="BQ355" s="56">
        <f t="shared" si="160"/>
        <v>0</v>
      </c>
      <c r="BR355" s="52">
        <f t="shared" si="161"/>
        <v>0</v>
      </c>
      <c r="BS355" s="52">
        <f t="shared" si="162"/>
        <v>0</v>
      </c>
      <c r="BT355" s="52">
        <f>IF(OR(LOOKUP(V355,Sheet2!A$3:A$25,Sheet2!B$3:B$25)=1,G355=0),0,AW355-AO355*0.2*G355)</f>
        <v>0</v>
      </c>
      <c r="BU355" s="52">
        <f t="shared" si="163"/>
        <v>0</v>
      </c>
      <c r="BV355" s="52">
        <f t="shared" si="164"/>
        <v>0</v>
      </c>
      <c r="BW355" s="32">
        <f t="shared" si="165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66"/>
        <v>0</v>
      </c>
      <c r="T356" s="113">
        <f t="shared" si="167"/>
        <v>0</v>
      </c>
      <c r="V356" s="137">
        <f t="shared" si="148"/>
        <v>0</v>
      </c>
      <c r="W356" s="138">
        <f t="shared" si="149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0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1"/>
        <v>0</v>
      </c>
      <c r="AF356" s="138">
        <f t="shared" si="152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3"/>
        <v>0</v>
      </c>
      <c r="AM356" s="138">
        <f t="shared" si="154"/>
        <v>0</v>
      </c>
      <c r="AN356" s="138">
        <f t="shared" si="155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6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7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8"/>
        <v>0</v>
      </c>
      <c r="BO356" s="124">
        <f t="shared" si="159"/>
        <v>0</v>
      </c>
      <c r="BP356" s="115"/>
      <c r="BQ356" s="56">
        <f t="shared" si="160"/>
        <v>0</v>
      </c>
      <c r="BR356" s="52">
        <f t="shared" si="161"/>
        <v>0</v>
      </c>
      <c r="BS356" s="52">
        <f t="shared" si="162"/>
        <v>0</v>
      </c>
      <c r="BT356" s="52">
        <f>IF(OR(LOOKUP(V356,Sheet2!A$3:A$25,Sheet2!B$3:B$25)=1,G356=0),0,AW356-AO356*0.2*G356)</f>
        <v>0</v>
      </c>
      <c r="BU356" s="52">
        <f t="shared" si="163"/>
        <v>0</v>
      </c>
      <c r="BV356" s="52">
        <f t="shared" si="164"/>
        <v>0</v>
      </c>
      <c r="BW356" s="32">
        <f t="shared" si="165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66"/>
        <v>0</v>
      </c>
      <c r="T357" s="113">
        <f t="shared" si="167"/>
        <v>0</v>
      </c>
      <c r="V357" s="137">
        <f t="shared" si="148"/>
        <v>0</v>
      </c>
      <c r="W357" s="138">
        <f t="shared" si="149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0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1"/>
        <v>0</v>
      </c>
      <c r="AF357" s="138">
        <f t="shared" si="152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3"/>
        <v>0</v>
      </c>
      <c r="AM357" s="138">
        <f t="shared" si="154"/>
        <v>0</v>
      </c>
      <c r="AN357" s="138">
        <f t="shared" si="155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6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7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8"/>
        <v>0</v>
      </c>
      <c r="BO357" s="124">
        <f t="shared" si="159"/>
        <v>0</v>
      </c>
      <c r="BP357" s="115"/>
      <c r="BQ357" s="56">
        <f t="shared" si="160"/>
        <v>0</v>
      </c>
      <c r="BR357" s="52">
        <f t="shared" si="161"/>
        <v>0</v>
      </c>
      <c r="BS357" s="52">
        <f t="shared" si="162"/>
        <v>0</v>
      </c>
      <c r="BT357" s="52">
        <f>IF(OR(LOOKUP(V357,Sheet2!A$3:A$25,Sheet2!B$3:B$25)=1,G357=0),0,AW357-AO357*0.2*G357)</f>
        <v>0</v>
      </c>
      <c r="BU357" s="52">
        <f t="shared" si="163"/>
        <v>0</v>
      </c>
      <c r="BV357" s="52">
        <f t="shared" si="164"/>
        <v>0</v>
      </c>
      <c r="BW357" s="32">
        <f t="shared" si="165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66"/>
        <v>0</v>
      </c>
      <c r="T358" s="113">
        <f t="shared" si="167"/>
        <v>0</v>
      </c>
      <c r="V358" s="137">
        <f t="shared" si="148"/>
        <v>0</v>
      </c>
      <c r="W358" s="138">
        <f t="shared" si="149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0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1"/>
        <v>0</v>
      </c>
      <c r="AF358" s="138">
        <f t="shared" si="152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3"/>
        <v>0</v>
      </c>
      <c r="AM358" s="138">
        <f t="shared" si="154"/>
        <v>0</v>
      </c>
      <c r="AN358" s="138">
        <f t="shared" si="155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6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7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8"/>
        <v>0</v>
      </c>
      <c r="BO358" s="124">
        <f t="shared" si="159"/>
        <v>0</v>
      </c>
      <c r="BP358" s="115"/>
      <c r="BQ358" s="56">
        <f t="shared" si="160"/>
        <v>0</v>
      </c>
      <c r="BR358" s="52">
        <f t="shared" si="161"/>
        <v>0</v>
      </c>
      <c r="BS358" s="52">
        <f t="shared" si="162"/>
        <v>0</v>
      </c>
      <c r="BT358" s="52">
        <f>IF(OR(LOOKUP(V358,Sheet2!A$3:A$25,Sheet2!B$3:B$25)=1,G358=0),0,AW358-AO358*0.2*G358)</f>
        <v>0</v>
      </c>
      <c r="BU358" s="52">
        <f t="shared" si="163"/>
        <v>0</v>
      </c>
      <c r="BV358" s="52">
        <f t="shared" si="164"/>
        <v>0</v>
      </c>
      <c r="BW358" s="32">
        <f t="shared" si="165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66"/>
        <v>0</v>
      </c>
      <c r="T359" s="113">
        <f t="shared" si="167"/>
        <v>0</v>
      </c>
      <c r="V359" s="137">
        <f t="shared" si="148"/>
        <v>0</v>
      </c>
      <c r="W359" s="138">
        <f t="shared" si="149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0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1"/>
        <v>0</v>
      </c>
      <c r="AF359" s="138">
        <f t="shared" si="152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3"/>
        <v>0</v>
      </c>
      <c r="AM359" s="138">
        <f t="shared" si="154"/>
        <v>0</v>
      </c>
      <c r="AN359" s="138">
        <f t="shared" si="155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6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7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8"/>
        <v>0</v>
      </c>
      <c r="BO359" s="124">
        <f t="shared" si="159"/>
        <v>0</v>
      </c>
      <c r="BP359" s="115"/>
      <c r="BQ359" s="56">
        <f t="shared" si="160"/>
        <v>0</v>
      </c>
      <c r="BR359" s="52">
        <f t="shared" si="161"/>
        <v>0</v>
      </c>
      <c r="BS359" s="52">
        <f t="shared" si="162"/>
        <v>0</v>
      </c>
      <c r="BT359" s="52">
        <f>IF(OR(LOOKUP(V359,Sheet2!A$3:A$25,Sheet2!B$3:B$25)=1,G359=0),0,AW359-AO359*0.2*G359)</f>
        <v>0</v>
      </c>
      <c r="BU359" s="52">
        <f t="shared" si="163"/>
        <v>0</v>
      </c>
      <c r="BV359" s="52">
        <f t="shared" si="164"/>
        <v>0</v>
      </c>
      <c r="BW359" s="32">
        <f t="shared" si="165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66"/>
        <v>0</v>
      </c>
      <c r="T360" s="113">
        <f t="shared" si="167"/>
        <v>0</v>
      </c>
      <c r="V360" s="137">
        <f t="shared" si="148"/>
        <v>0</v>
      </c>
      <c r="W360" s="138">
        <f t="shared" si="149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0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1"/>
        <v>0</v>
      </c>
      <c r="AF360" s="138">
        <f t="shared" si="152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3"/>
        <v>0</v>
      </c>
      <c r="AM360" s="138">
        <f t="shared" si="154"/>
        <v>0</v>
      </c>
      <c r="AN360" s="138">
        <f t="shared" si="155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6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7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8"/>
        <v>0</v>
      </c>
      <c r="BO360" s="124">
        <f t="shared" si="159"/>
        <v>0</v>
      </c>
      <c r="BP360" s="115"/>
      <c r="BQ360" s="56">
        <f t="shared" si="160"/>
        <v>0</v>
      </c>
      <c r="BR360" s="52">
        <f t="shared" si="161"/>
        <v>0</v>
      </c>
      <c r="BS360" s="52">
        <f t="shared" si="162"/>
        <v>0</v>
      </c>
      <c r="BT360" s="52">
        <f>IF(OR(LOOKUP(V360,Sheet2!A$3:A$25,Sheet2!B$3:B$25)=1,G360=0),0,AW360-AO360*0.2*G360)</f>
        <v>0</v>
      </c>
      <c r="BU360" s="52">
        <f t="shared" si="163"/>
        <v>0</v>
      </c>
      <c r="BV360" s="52">
        <f t="shared" si="164"/>
        <v>0</v>
      </c>
      <c r="BW360" s="32">
        <f t="shared" si="165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66"/>
        <v>0</v>
      </c>
      <c r="T361" s="113">
        <f t="shared" si="167"/>
        <v>0</v>
      </c>
      <c r="V361" s="137">
        <f t="shared" si="148"/>
        <v>0</v>
      </c>
      <c r="W361" s="138">
        <f t="shared" si="149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0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1"/>
        <v>0</v>
      </c>
      <c r="AF361" s="138">
        <f t="shared" si="152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3"/>
        <v>0</v>
      </c>
      <c r="AM361" s="138">
        <f t="shared" si="154"/>
        <v>0</v>
      </c>
      <c r="AN361" s="138">
        <f t="shared" si="155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6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7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8"/>
        <v>0</v>
      </c>
      <c r="BO361" s="124">
        <f t="shared" si="159"/>
        <v>0</v>
      </c>
      <c r="BP361" s="115"/>
      <c r="BQ361" s="56">
        <f t="shared" si="160"/>
        <v>0</v>
      </c>
      <c r="BR361" s="52">
        <f t="shared" si="161"/>
        <v>0</v>
      </c>
      <c r="BS361" s="52">
        <f t="shared" si="162"/>
        <v>0</v>
      </c>
      <c r="BT361" s="52">
        <f>IF(OR(LOOKUP(V361,Sheet2!A$3:A$25,Sheet2!B$3:B$25)=1,G361=0),0,AW361-AO361*0.2*G361)</f>
        <v>0</v>
      </c>
      <c r="BU361" s="52">
        <f t="shared" si="163"/>
        <v>0</v>
      </c>
      <c r="BV361" s="52">
        <f t="shared" si="164"/>
        <v>0</v>
      </c>
      <c r="BW361" s="32">
        <f t="shared" si="165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66"/>
        <v>0</v>
      </c>
      <c r="T362" s="113">
        <f t="shared" si="167"/>
        <v>0</v>
      </c>
      <c r="V362" s="137">
        <f t="shared" si="148"/>
        <v>0</v>
      </c>
      <c r="W362" s="138">
        <f t="shared" si="149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0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1"/>
        <v>0</v>
      </c>
      <c r="AF362" s="138">
        <f t="shared" si="152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3"/>
        <v>0</v>
      </c>
      <c r="AM362" s="138">
        <f t="shared" si="154"/>
        <v>0</v>
      </c>
      <c r="AN362" s="138">
        <f t="shared" si="155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6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7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8"/>
        <v>0</v>
      </c>
      <c r="BO362" s="124">
        <f t="shared" si="159"/>
        <v>0</v>
      </c>
      <c r="BP362" s="115"/>
      <c r="BQ362" s="56">
        <f t="shared" si="160"/>
        <v>0</v>
      </c>
      <c r="BR362" s="52">
        <f t="shared" si="161"/>
        <v>0</v>
      </c>
      <c r="BS362" s="52">
        <f t="shared" si="162"/>
        <v>0</v>
      </c>
      <c r="BT362" s="52">
        <f>IF(OR(LOOKUP(V362,Sheet2!A$3:A$25,Sheet2!B$3:B$25)=1,G362=0),0,AW362-AO362*0.2*G362)</f>
        <v>0</v>
      </c>
      <c r="BU362" s="52">
        <f t="shared" si="163"/>
        <v>0</v>
      </c>
      <c r="BV362" s="52">
        <f t="shared" si="164"/>
        <v>0</v>
      </c>
      <c r="BW362" s="32">
        <f t="shared" si="165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66"/>
        <v>0</v>
      </c>
      <c r="T363" s="113">
        <f t="shared" si="167"/>
        <v>0</v>
      </c>
      <c r="V363" s="137">
        <f t="shared" si="148"/>
        <v>0</v>
      </c>
      <c r="W363" s="138">
        <f t="shared" si="149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0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1"/>
        <v>0</v>
      </c>
      <c r="AF363" s="138">
        <f t="shared" si="152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3"/>
        <v>0</v>
      </c>
      <c r="AM363" s="138">
        <f t="shared" si="154"/>
        <v>0</v>
      </c>
      <c r="AN363" s="138">
        <f t="shared" si="155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6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7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8"/>
        <v>0</v>
      </c>
      <c r="BO363" s="124">
        <f t="shared" si="159"/>
        <v>0</v>
      </c>
      <c r="BP363" s="115"/>
      <c r="BQ363" s="56">
        <f t="shared" si="160"/>
        <v>0</v>
      </c>
      <c r="BR363" s="52">
        <f t="shared" si="161"/>
        <v>0</v>
      </c>
      <c r="BS363" s="52">
        <f t="shared" si="162"/>
        <v>0</v>
      </c>
      <c r="BT363" s="52">
        <f>IF(OR(LOOKUP(V363,Sheet2!A$3:A$25,Sheet2!B$3:B$25)=1,G363=0),0,AW363-AO363*0.2*G363)</f>
        <v>0</v>
      </c>
      <c r="BU363" s="52">
        <f t="shared" si="163"/>
        <v>0</v>
      </c>
      <c r="BV363" s="52">
        <f t="shared" si="164"/>
        <v>0</v>
      </c>
      <c r="BW363" s="32">
        <f t="shared" si="165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66"/>
        <v>0</v>
      </c>
      <c r="T364" s="113">
        <f t="shared" si="167"/>
        <v>0</v>
      </c>
      <c r="V364" s="137">
        <f t="shared" si="148"/>
        <v>0</v>
      </c>
      <c r="W364" s="138">
        <f t="shared" si="149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0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1"/>
        <v>0</v>
      </c>
      <c r="AF364" s="138">
        <f t="shared" si="152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3"/>
        <v>0</v>
      </c>
      <c r="AM364" s="138">
        <f t="shared" si="154"/>
        <v>0</v>
      </c>
      <c r="AN364" s="138">
        <f t="shared" si="155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6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7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8"/>
        <v>0</v>
      </c>
      <c r="BO364" s="124">
        <f t="shared" si="159"/>
        <v>0</v>
      </c>
      <c r="BP364" s="115"/>
      <c r="BQ364" s="56">
        <f t="shared" si="160"/>
        <v>0</v>
      </c>
      <c r="BR364" s="52">
        <f t="shared" si="161"/>
        <v>0</v>
      </c>
      <c r="BS364" s="52">
        <f t="shared" si="162"/>
        <v>0</v>
      </c>
      <c r="BT364" s="52">
        <f>IF(OR(LOOKUP(V364,Sheet2!A$3:A$25,Sheet2!B$3:B$25)=1,G364=0),0,AW364-AO364*0.2*G364)</f>
        <v>0</v>
      </c>
      <c r="BU364" s="52">
        <f t="shared" si="163"/>
        <v>0</v>
      </c>
      <c r="BV364" s="52">
        <f t="shared" si="164"/>
        <v>0</v>
      </c>
      <c r="BW364" s="32">
        <f t="shared" si="165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66"/>
        <v>0</v>
      </c>
      <c r="T365" s="113">
        <f t="shared" si="167"/>
        <v>0</v>
      </c>
      <c r="V365" s="137">
        <f t="shared" si="148"/>
        <v>0</v>
      </c>
      <c r="W365" s="138">
        <f t="shared" si="149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0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1"/>
        <v>0</v>
      </c>
      <c r="AF365" s="138">
        <f t="shared" si="152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3"/>
        <v>0</v>
      </c>
      <c r="AM365" s="138">
        <f t="shared" si="154"/>
        <v>0</v>
      </c>
      <c r="AN365" s="138">
        <f t="shared" si="155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6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7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8"/>
        <v>0</v>
      </c>
      <c r="BO365" s="124">
        <f t="shared" si="159"/>
        <v>0</v>
      </c>
      <c r="BP365" s="115"/>
      <c r="BQ365" s="56">
        <f t="shared" si="160"/>
        <v>0</v>
      </c>
      <c r="BR365" s="52">
        <f t="shared" si="161"/>
        <v>0</v>
      </c>
      <c r="BS365" s="52">
        <f t="shared" si="162"/>
        <v>0</v>
      </c>
      <c r="BT365" s="52">
        <f>IF(OR(LOOKUP(V365,Sheet2!A$3:A$25,Sheet2!B$3:B$25)=1,G365=0),0,AW365-AO365*0.2*G365)</f>
        <v>0</v>
      </c>
      <c r="BU365" s="52">
        <f t="shared" si="163"/>
        <v>0</v>
      </c>
      <c r="BV365" s="52">
        <f t="shared" si="164"/>
        <v>0</v>
      </c>
      <c r="BW365" s="32">
        <f t="shared" si="165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66"/>
        <v>0</v>
      </c>
      <c r="T366" s="113">
        <f t="shared" si="167"/>
        <v>0</v>
      </c>
      <c r="V366" s="137">
        <f t="shared" si="148"/>
        <v>0</v>
      </c>
      <c r="W366" s="138">
        <f t="shared" si="149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0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1"/>
        <v>0</v>
      </c>
      <c r="AF366" s="138">
        <f t="shared" si="152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3"/>
        <v>0</v>
      </c>
      <c r="AM366" s="138">
        <f t="shared" si="154"/>
        <v>0</v>
      </c>
      <c r="AN366" s="138">
        <f t="shared" si="155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6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7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8"/>
        <v>0</v>
      </c>
      <c r="BO366" s="124">
        <f t="shared" si="159"/>
        <v>0</v>
      </c>
      <c r="BP366" s="115"/>
      <c r="BQ366" s="56">
        <f t="shared" si="160"/>
        <v>0</v>
      </c>
      <c r="BR366" s="52">
        <f t="shared" si="161"/>
        <v>0</v>
      </c>
      <c r="BS366" s="52">
        <f t="shared" si="162"/>
        <v>0</v>
      </c>
      <c r="BT366" s="52">
        <f>IF(OR(LOOKUP(V366,Sheet2!A$3:A$25,Sheet2!B$3:B$25)=1,G366=0),0,AW366-AO366*0.2*G366)</f>
        <v>0</v>
      </c>
      <c r="BU366" s="52">
        <f t="shared" si="163"/>
        <v>0</v>
      </c>
      <c r="BV366" s="52">
        <f t="shared" si="164"/>
        <v>0</v>
      </c>
      <c r="BW366" s="32">
        <f t="shared" si="165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66"/>
        <v>0</v>
      </c>
      <c r="T367" s="113">
        <f t="shared" si="167"/>
        <v>0</v>
      </c>
      <c r="V367" s="137">
        <f t="shared" si="148"/>
        <v>0</v>
      </c>
      <c r="W367" s="138">
        <f t="shared" si="149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0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1"/>
        <v>0</v>
      </c>
      <c r="AF367" s="138">
        <f t="shared" si="152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3"/>
        <v>0</v>
      </c>
      <c r="AM367" s="138">
        <f t="shared" si="154"/>
        <v>0</v>
      </c>
      <c r="AN367" s="138">
        <f t="shared" si="155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6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7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8"/>
        <v>0</v>
      </c>
      <c r="BO367" s="124">
        <f t="shared" si="159"/>
        <v>0</v>
      </c>
      <c r="BP367" s="115"/>
      <c r="BQ367" s="56">
        <f t="shared" si="160"/>
        <v>0</v>
      </c>
      <c r="BR367" s="52">
        <f t="shared" si="161"/>
        <v>0</v>
      </c>
      <c r="BS367" s="52">
        <f t="shared" si="162"/>
        <v>0</v>
      </c>
      <c r="BT367" s="52">
        <f>IF(OR(LOOKUP(V367,Sheet2!A$3:A$25,Sheet2!B$3:B$25)=1,G367=0),0,AW367-AO367*0.2*G367)</f>
        <v>0</v>
      </c>
      <c r="BU367" s="52">
        <f t="shared" si="163"/>
        <v>0</v>
      </c>
      <c r="BV367" s="52">
        <f t="shared" si="164"/>
        <v>0</v>
      </c>
      <c r="BW367" s="32">
        <f t="shared" si="165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66"/>
        <v>0</v>
      </c>
      <c r="T368" s="113">
        <f t="shared" si="167"/>
        <v>0</v>
      </c>
      <c r="V368" s="137">
        <f t="shared" si="148"/>
        <v>0</v>
      </c>
      <c r="W368" s="138">
        <f t="shared" si="149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0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1"/>
        <v>0</v>
      </c>
      <c r="AF368" s="138">
        <f t="shared" si="152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3"/>
        <v>0</v>
      </c>
      <c r="AM368" s="138">
        <f t="shared" si="154"/>
        <v>0</v>
      </c>
      <c r="AN368" s="138">
        <f t="shared" si="155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6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7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8"/>
        <v>0</v>
      </c>
      <c r="BO368" s="124">
        <f t="shared" si="159"/>
        <v>0</v>
      </c>
      <c r="BP368" s="115"/>
      <c r="BQ368" s="56">
        <f t="shared" si="160"/>
        <v>0</v>
      </c>
      <c r="BR368" s="52">
        <f t="shared" si="161"/>
        <v>0</v>
      </c>
      <c r="BS368" s="52">
        <f t="shared" si="162"/>
        <v>0</v>
      </c>
      <c r="BT368" s="52">
        <f>IF(OR(LOOKUP(V368,Sheet2!A$3:A$25,Sheet2!B$3:B$25)=1,G368=0),0,AW368-AO368*0.2*G368)</f>
        <v>0</v>
      </c>
      <c r="BU368" s="52">
        <f t="shared" si="163"/>
        <v>0</v>
      </c>
      <c r="BV368" s="52">
        <f t="shared" si="164"/>
        <v>0</v>
      </c>
      <c r="BW368" s="32">
        <f t="shared" si="165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66"/>
        <v>0</v>
      </c>
      <c r="T369" s="113">
        <f t="shared" si="167"/>
        <v>0</v>
      </c>
      <c r="V369" s="137">
        <f t="shared" si="148"/>
        <v>0</v>
      </c>
      <c r="W369" s="138">
        <f t="shared" si="149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0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1"/>
        <v>0</v>
      </c>
      <c r="AF369" s="138">
        <f t="shared" si="152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3"/>
        <v>0</v>
      </c>
      <c r="AM369" s="138">
        <f t="shared" si="154"/>
        <v>0</v>
      </c>
      <c r="AN369" s="138">
        <f t="shared" si="155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6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7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8"/>
        <v>0</v>
      </c>
      <c r="BO369" s="124">
        <f t="shared" si="159"/>
        <v>0</v>
      </c>
      <c r="BP369" s="115"/>
      <c r="BQ369" s="56">
        <f t="shared" si="160"/>
        <v>0</v>
      </c>
      <c r="BR369" s="52">
        <f t="shared" si="161"/>
        <v>0</v>
      </c>
      <c r="BS369" s="52">
        <f t="shared" si="162"/>
        <v>0</v>
      </c>
      <c r="BT369" s="52">
        <f>IF(OR(LOOKUP(V369,Sheet2!A$3:A$25,Sheet2!B$3:B$25)=1,G369=0),0,AW369-AO369*0.2*G369)</f>
        <v>0</v>
      </c>
      <c r="BU369" s="52">
        <f t="shared" si="163"/>
        <v>0</v>
      </c>
      <c r="BV369" s="52">
        <f t="shared" si="164"/>
        <v>0</v>
      </c>
      <c r="BW369" s="32">
        <f t="shared" si="165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66"/>
        <v>0</v>
      </c>
      <c r="T370" s="113">
        <f t="shared" si="167"/>
        <v>0</v>
      </c>
      <c r="V370" s="137">
        <f t="shared" si="148"/>
        <v>0</v>
      </c>
      <c r="W370" s="138">
        <f t="shared" si="149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0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1"/>
        <v>0</v>
      </c>
      <c r="AF370" s="138">
        <f t="shared" si="152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3"/>
        <v>0</v>
      </c>
      <c r="AM370" s="138">
        <f t="shared" si="154"/>
        <v>0</v>
      </c>
      <c r="AN370" s="138">
        <f t="shared" si="155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6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7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8"/>
        <v>0</v>
      </c>
      <c r="BO370" s="124">
        <f t="shared" si="159"/>
        <v>0</v>
      </c>
      <c r="BP370" s="115"/>
      <c r="BQ370" s="56">
        <f t="shared" si="160"/>
        <v>0</v>
      </c>
      <c r="BR370" s="52">
        <f t="shared" si="161"/>
        <v>0</v>
      </c>
      <c r="BS370" s="52">
        <f t="shared" si="162"/>
        <v>0</v>
      </c>
      <c r="BT370" s="52">
        <f>IF(OR(LOOKUP(V370,Sheet2!A$3:A$25,Sheet2!B$3:B$25)=1,G370=0),0,AW370-AO370*0.2*G370)</f>
        <v>0</v>
      </c>
      <c r="BU370" s="52">
        <f t="shared" si="163"/>
        <v>0</v>
      </c>
      <c r="BV370" s="52">
        <f t="shared" si="164"/>
        <v>0</v>
      </c>
      <c r="BW370" s="32">
        <f t="shared" si="165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66"/>
        <v>0</v>
      </c>
      <c r="T371" s="113">
        <f t="shared" si="167"/>
        <v>0</v>
      </c>
      <c r="V371" s="137">
        <f t="shared" si="148"/>
        <v>0</v>
      </c>
      <c r="W371" s="138">
        <f t="shared" si="149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0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1"/>
        <v>0</v>
      </c>
      <c r="AF371" s="138">
        <f t="shared" si="152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3"/>
        <v>0</v>
      </c>
      <c r="AM371" s="138">
        <f t="shared" si="154"/>
        <v>0</v>
      </c>
      <c r="AN371" s="138">
        <f t="shared" si="155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6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7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8"/>
        <v>0</v>
      </c>
      <c r="BO371" s="124">
        <f t="shared" si="159"/>
        <v>0</v>
      </c>
      <c r="BP371" s="115"/>
      <c r="BQ371" s="56">
        <f t="shared" si="160"/>
        <v>0</v>
      </c>
      <c r="BR371" s="52">
        <f t="shared" si="161"/>
        <v>0</v>
      </c>
      <c r="BS371" s="52">
        <f t="shared" si="162"/>
        <v>0</v>
      </c>
      <c r="BT371" s="52">
        <f>IF(OR(LOOKUP(V371,Sheet2!A$3:A$25,Sheet2!B$3:B$25)=1,G371=0),0,AW371-AO371*0.2*G371)</f>
        <v>0</v>
      </c>
      <c r="BU371" s="52">
        <f t="shared" si="163"/>
        <v>0</v>
      </c>
      <c r="BV371" s="52">
        <f t="shared" si="164"/>
        <v>0</v>
      </c>
      <c r="BW371" s="32">
        <f t="shared" si="165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66"/>
        <v>0</v>
      </c>
      <c r="T372" s="113">
        <f t="shared" si="167"/>
        <v>0</v>
      </c>
      <c r="V372" s="137">
        <f t="shared" si="148"/>
        <v>0</v>
      </c>
      <c r="W372" s="138">
        <f t="shared" si="149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0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1"/>
        <v>0</v>
      </c>
      <c r="AF372" s="138">
        <f t="shared" si="152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3"/>
        <v>0</v>
      </c>
      <c r="AM372" s="138">
        <f t="shared" si="154"/>
        <v>0</v>
      </c>
      <c r="AN372" s="138">
        <f t="shared" si="155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6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7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8"/>
        <v>0</v>
      </c>
      <c r="BO372" s="124">
        <f t="shared" si="159"/>
        <v>0</v>
      </c>
      <c r="BP372" s="115"/>
      <c r="BQ372" s="56">
        <f t="shared" si="160"/>
        <v>0</v>
      </c>
      <c r="BR372" s="52">
        <f t="shared" si="161"/>
        <v>0</v>
      </c>
      <c r="BS372" s="52">
        <f t="shared" si="162"/>
        <v>0</v>
      </c>
      <c r="BT372" s="52">
        <f>IF(OR(LOOKUP(V372,Sheet2!A$3:A$25,Sheet2!B$3:B$25)=1,G372=0),0,AW372-AO372*0.2*G372)</f>
        <v>0</v>
      </c>
      <c r="BU372" s="52">
        <f t="shared" si="163"/>
        <v>0</v>
      </c>
      <c r="BV372" s="52">
        <f t="shared" si="164"/>
        <v>0</v>
      </c>
      <c r="BW372" s="32">
        <f t="shared" si="165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66"/>
        <v>0</v>
      </c>
      <c r="T373" s="113">
        <f t="shared" si="167"/>
        <v>0</v>
      </c>
      <c r="V373" s="137">
        <f t="shared" si="148"/>
        <v>0</v>
      </c>
      <c r="W373" s="138">
        <f t="shared" si="149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0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1"/>
        <v>0</v>
      </c>
      <c r="AF373" s="138">
        <f t="shared" si="152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3"/>
        <v>0</v>
      </c>
      <c r="AM373" s="138">
        <f t="shared" si="154"/>
        <v>0</v>
      </c>
      <c r="AN373" s="138">
        <f t="shared" si="155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6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7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8"/>
        <v>0</v>
      </c>
      <c r="BO373" s="124">
        <f t="shared" si="159"/>
        <v>0</v>
      </c>
      <c r="BP373" s="115"/>
      <c r="BQ373" s="56">
        <f t="shared" si="160"/>
        <v>0</v>
      </c>
      <c r="BR373" s="52">
        <f t="shared" si="161"/>
        <v>0</v>
      </c>
      <c r="BS373" s="52">
        <f t="shared" si="162"/>
        <v>0</v>
      </c>
      <c r="BT373" s="52">
        <f>IF(OR(LOOKUP(V373,Sheet2!A$3:A$25,Sheet2!B$3:B$25)=1,G373=0),0,AW373-AO373*0.2*G373)</f>
        <v>0</v>
      </c>
      <c r="BU373" s="52">
        <f t="shared" si="163"/>
        <v>0</v>
      </c>
      <c r="BV373" s="52">
        <f t="shared" si="164"/>
        <v>0</v>
      </c>
      <c r="BW373" s="32">
        <f t="shared" si="165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66"/>
        <v>0</v>
      </c>
      <c r="T374" s="113">
        <f t="shared" si="167"/>
        <v>0</v>
      </c>
      <c r="V374" s="137">
        <f t="shared" si="148"/>
        <v>0</v>
      </c>
      <c r="W374" s="138">
        <f t="shared" si="149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0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1"/>
        <v>0</v>
      </c>
      <c r="AF374" s="138">
        <f t="shared" si="152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3"/>
        <v>0</v>
      </c>
      <c r="AM374" s="138">
        <f t="shared" si="154"/>
        <v>0</v>
      </c>
      <c r="AN374" s="138">
        <f t="shared" si="155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6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7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8"/>
        <v>0</v>
      </c>
      <c r="BO374" s="124">
        <f t="shared" si="159"/>
        <v>0</v>
      </c>
      <c r="BP374" s="115"/>
      <c r="BQ374" s="56">
        <f t="shared" si="160"/>
        <v>0</v>
      </c>
      <c r="BR374" s="52">
        <f t="shared" si="161"/>
        <v>0</v>
      </c>
      <c r="BS374" s="52">
        <f t="shared" si="162"/>
        <v>0</v>
      </c>
      <c r="BT374" s="52">
        <f>IF(OR(LOOKUP(V374,Sheet2!A$3:A$25,Sheet2!B$3:B$25)=1,G374=0),0,AW374-AO374*0.2*G374)</f>
        <v>0</v>
      </c>
      <c r="BU374" s="52">
        <f t="shared" si="163"/>
        <v>0</v>
      </c>
      <c r="BV374" s="52">
        <f t="shared" si="164"/>
        <v>0</v>
      </c>
      <c r="BW374" s="32">
        <f t="shared" si="165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66"/>
        <v>0</v>
      </c>
      <c r="T375" s="113">
        <f t="shared" si="167"/>
        <v>0</v>
      </c>
      <c r="V375" s="137">
        <f t="shared" si="148"/>
        <v>0</v>
      </c>
      <c r="W375" s="138">
        <f t="shared" si="149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0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1"/>
        <v>0</v>
      </c>
      <c r="AF375" s="138">
        <f t="shared" si="152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3"/>
        <v>0</v>
      </c>
      <c r="AM375" s="138">
        <f t="shared" si="154"/>
        <v>0</v>
      </c>
      <c r="AN375" s="138">
        <f t="shared" si="155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6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7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8"/>
        <v>0</v>
      </c>
      <c r="BO375" s="124">
        <f t="shared" si="159"/>
        <v>0</v>
      </c>
      <c r="BP375" s="115"/>
      <c r="BQ375" s="56">
        <f t="shared" si="160"/>
        <v>0</v>
      </c>
      <c r="BR375" s="52">
        <f t="shared" si="161"/>
        <v>0</v>
      </c>
      <c r="BS375" s="52">
        <f t="shared" si="162"/>
        <v>0</v>
      </c>
      <c r="BT375" s="52">
        <f>IF(OR(LOOKUP(V375,Sheet2!A$3:A$25,Sheet2!B$3:B$25)=1,G375=0),0,AW375-AO375*0.2*G375)</f>
        <v>0</v>
      </c>
      <c r="BU375" s="52">
        <f t="shared" si="163"/>
        <v>0</v>
      </c>
      <c r="BV375" s="52">
        <f t="shared" si="164"/>
        <v>0</v>
      </c>
      <c r="BW375" s="32">
        <f t="shared" si="165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66"/>
        <v>0</v>
      </c>
      <c r="T376" s="113">
        <f t="shared" si="167"/>
        <v>0</v>
      </c>
      <c r="V376" s="137">
        <f t="shared" si="148"/>
        <v>0</v>
      </c>
      <c r="W376" s="138">
        <f t="shared" si="149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0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1"/>
        <v>0</v>
      </c>
      <c r="AF376" s="138">
        <f t="shared" si="152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3"/>
        <v>0</v>
      </c>
      <c r="AM376" s="138">
        <f t="shared" si="154"/>
        <v>0</v>
      </c>
      <c r="AN376" s="138">
        <f t="shared" si="155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6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7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8"/>
        <v>0</v>
      </c>
      <c r="BO376" s="124">
        <f t="shared" si="159"/>
        <v>0</v>
      </c>
      <c r="BP376" s="115"/>
      <c r="BQ376" s="56">
        <f t="shared" si="160"/>
        <v>0</v>
      </c>
      <c r="BR376" s="52">
        <f t="shared" si="161"/>
        <v>0</v>
      </c>
      <c r="BS376" s="52">
        <f t="shared" si="162"/>
        <v>0</v>
      </c>
      <c r="BT376" s="52">
        <f>IF(OR(LOOKUP(V376,Sheet2!A$3:A$25,Sheet2!B$3:B$25)=1,G376=0),0,AW376-AO376*0.2*G376)</f>
        <v>0</v>
      </c>
      <c r="BU376" s="52">
        <f t="shared" si="163"/>
        <v>0</v>
      </c>
      <c r="BV376" s="52">
        <f t="shared" si="164"/>
        <v>0</v>
      </c>
      <c r="BW376" s="32">
        <f t="shared" si="165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66"/>
        <v>0</v>
      </c>
      <c r="T377" s="113">
        <f t="shared" si="167"/>
        <v>0</v>
      </c>
      <c r="V377" s="137">
        <f t="shared" si="148"/>
        <v>0</v>
      </c>
      <c r="W377" s="138">
        <f t="shared" si="149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0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1"/>
        <v>0</v>
      </c>
      <c r="AF377" s="138">
        <f t="shared" si="152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3"/>
        <v>0</v>
      </c>
      <c r="AM377" s="138">
        <f t="shared" si="154"/>
        <v>0</v>
      </c>
      <c r="AN377" s="138">
        <f t="shared" si="155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6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7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8"/>
        <v>0</v>
      </c>
      <c r="BO377" s="124">
        <f t="shared" si="159"/>
        <v>0</v>
      </c>
      <c r="BP377" s="115"/>
      <c r="BQ377" s="56">
        <f t="shared" si="160"/>
        <v>0</v>
      </c>
      <c r="BR377" s="52">
        <f t="shared" si="161"/>
        <v>0</v>
      </c>
      <c r="BS377" s="52">
        <f t="shared" si="162"/>
        <v>0</v>
      </c>
      <c r="BT377" s="52">
        <f>IF(OR(LOOKUP(V377,Sheet2!A$3:A$25,Sheet2!B$3:B$25)=1,G377=0),0,AW377-AO377*0.2*G377)</f>
        <v>0</v>
      </c>
      <c r="BU377" s="52">
        <f t="shared" si="163"/>
        <v>0</v>
      </c>
      <c r="BV377" s="52">
        <f t="shared" si="164"/>
        <v>0</v>
      </c>
      <c r="BW377" s="32">
        <f t="shared" si="165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66"/>
        <v>0</v>
      </c>
      <c r="T378" s="113">
        <f t="shared" si="167"/>
        <v>0</v>
      </c>
      <c r="V378" s="137">
        <f t="shared" si="148"/>
        <v>0</v>
      </c>
      <c r="W378" s="138">
        <f t="shared" si="149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0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1"/>
        <v>0</v>
      </c>
      <c r="AF378" s="138">
        <f t="shared" si="152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3"/>
        <v>0</v>
      </c>
      <c r="AM378" s="138">
        <f t="shared" si="154"/>
        <v>0</v>
      </c>
      <c r="AN378" s="138">
        <f t="shared" si="155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6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7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8"/>
        <v>0</v>
      </c>
      <c r="BO378" s="124">
        <f t="shared" si="159"/>
        <v>0</v>
      </c>
      <c r="BP378" s="115"/>
      <c r="BQ378" s="56">
        <f t="shared" si="160"/>
        <v>0</v>
      </c>
      <c r="BR378" s="52">
        <f t="shared" si="161"/>
        <v>0</v>
      </c>
      <c r="BS378" s="52">
        <f t="shared" si="162"/>
        <v>0</v>
      </c>
      <c r="BT378" s="52">
        <f>IF(OR(LOOKUP(V378,Sheet2!A$3:A$25,Sheet2!B$3:B$25)=1,G378=0),0,AW378-AO378*0.2*G378)</f>
        <v>0</v>
      </c>
      <c r="BU378" s="52">
        <f t="shared" si="163"/>
        <v>0</v>
      </c>
      <c r="BV378" s="52">
        <f t="shared" si="164"/>
        <v>0</v>
      </c>
      <c r="BW378" s="32">
        <f t="shared" si="165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66"/>
        <v>0</v>
      </c>
      <c r="T379" s="113">
        <f t="shared" si="167"/>
        <v>0</v>
      </c>
      <c r="V379" s="137">
        <f t="shared" si="148"/>
        <v>0</v>
      </c>
      <c r="W379" s="138">
        <f t="shared" si="149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0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1"/>
        <v>0</v>
      </c>
      <c r="AF379" s="138">
        <f t="shared" si="152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3"/>
        <v>0</v>
      </c>
      <c r="AM379" s="138">
        <f t="shared" si="154"/>
        <v>0</v>
      </c>
      <c r="AN379" s="138">
        <f t="shared" si="155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6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7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8"/>
        <v>0</v>
      </c>
      <c r="BO379" s="124">
        <f t="shared" si="159"/>
        <v>0</v>
      </c>
      <c r="BP379" s="115"/>
      <c r="BQ379" s="56">
        <f t="shared" si="160"/>
        <v>0</v>
      </c>
      <c r="BR379" s="52">
        <f t="shared" si="161"/>
        <v>0</v>
      </c>
      <c r="BS379" s="52">
        <f t="shared" si="162"/>
        <v>0</v>
      </c>
      <c r="BT379" s="52">
        <f>IF(OR(LOOKUP(V379,Sheet2!A$3:A$25,Sheet2!B$3:B$25)=1,G379=0),0,AW379-AO379*0.2*G379)</f>
        <v>0</v>
      </c>
      <c r="BU379" s="52">
        <f t="shared" si="163"/>
        <v>0</v>
      </c>
      <c r="BV379" s="52">
        <f t="shared" si="164"/>
        <v>0</v>
      </c>
      <c r="BW379" s="32">
        <f t="shared" si="165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66"/>
        <v>0</v>
      </c>
      <c r="T380" s="113">
        <f t="shared" si="167"/>
        <v>0</v>
      </c>
      <c r="V380" s="137">
        <f t="shared" si="148"/>
        <v>0</v>
      </c>
      <c r="W380" s="138">
        <f t="shared" si="149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0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1"/>
        <v>0</v>
      </c>
      <c r="AF380" s="138">
        <f t="shared" si="152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3"/>
        <v>0</v>
      </c>
      <c r="AM380" s="138">
        <f t="shared" si="154"/>
        <v>0</v>
      </c>
      <c r="AN380" s="138">
        <f t="shared" si="155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6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7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8"/>
        <v>0</v>
      </c>
      <c r="BO380" s="124">
        <f t="shared" si="159"/>
        <v>0</v>
      </c>
      <c r="BP380" s="115"/>
      <c r="BQ380" s="56">
        <f t="shared" si="160"/>
        <v>0</v>
      </c>
      <c r="BR380" s="52">
        <f t="shared" si="161"/>
        <v>0</v>
      </c>
      <c r="BS380" s="52">
        <f t="shared" si="162"/>
        <v>0</v>
      </c>
      <c r="BT380" s="52">
        <f>IF(OR(LOOKUP(V380,Sheet2!A$3:A$25,Sheet2!B$3:B$25)=1,G380=0),0,AW380-AO380*0.2*G380)</f>
        <v>0</v>
      </c>
      <c r="BU380" s="52">
        <f t="shared" si="163"/>
        <v>0</v>
      </c>
      <c r="BV380" s="52">
        <f t="shared" si="164"/>
        <v>0</v>
      </c>
      <c r="BW380" s="32">
        <f t="shared" si="165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66"/>
        <v>0</v>
      </c>
      <c r="T381" s="113">
        <f t="shared" si="167"/>
        <v>0</v>
      </c>
      <c r="V381" s="137">
        <f t="shared" si="148"/>
        <v>0</v>
      </c>
      <c r="W381" s="138">
        <f t="shared" si="149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0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1"/>
        <v>0</v>
      </c>
      <c r="AF381" s="138">
        <f t="shared" si="152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3"/>
        <v>0</v>
      </c>
      <c r="AM381" s="138">
        <f t="shared" si="154"/>
        <v>0</v>
      </c>
      <c r="AN381" s="138">
        <f t="shared" si="155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6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7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8"/>
        <v>0</v>
      </c>
      <c r="BO381" s="124">
        <f t="shared" si="159"/>
        <v>0</v>
      </c>
      <c r="BP381" s="115"/>
      <c r="BQ381" s="56">
        <f t="shared" si="160"/>
        <v>0</v>
      </c>
      <c r="BR381" s="52">
        <f t="shared" si="161"/>
        <v>0</v>
      </c>
      <c r="BS381" s="52">
        <f t="shared" si="162"/>
        <v>0</v>
      </c>
      <c r="BT381" s="52">
        <f>IF(OR(LOOKUP(V381,Sheet2!A$3:A$25,Sheet2!B$3:B$25)=1,G381=0),0,AW381-AO381*0.2*G381)</f>
        <v>0</v>
      </c>
      <c r="BU381" s="52">
        <f t="shared" si="163"/>
        <v>0</v>
      </c>
      <c r="BV381" s="52">
        <f t="shared" si="164"/>
        <v>0</v>
      </c>
      <c r="BW381" s="32">
        <f t="shared" si="165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66"/>
        <v>0</v>
      </c>
      <c r="T382" s="113">
        <f t="shared" si="167"/>
        <v>0</v>
      </c>
      <c r="V382" s="137">
        <f t="shared" si="148"/>
        <v>0</v>
      </c>
      <c r="W382" s="138">
        <f t="shared" si="149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0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1"/>
        <v>0</v>
      </c>
      <c r="AF382" s="138">
        <f t="shared" si="152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3"/>
        <v>0</v>
      </c>
      <c r="AM382" s="138">
        <f t="shared" si="154"/>
        <v>0</v>
      </c>
      <c r="AN382" s="138">
        <f t="shared" si="155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6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7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8"/>
        <v>0</v>
      </c>
      <c r="BO382" s="124">
        <f t="shared" si="159"/>
        <v>0</v>
      </c>
      <c r="BP382" s="115"/>
      <c r="BQ382" s="56">
        <f t="shared" si="160"/>
        <v>0</v>
      </c>
      <c r="BR382" s="52">
        <f t="shared" si="161"/>
        <v>0</v>
      </c>
      <c r="BS382" s="52">
        <f t="shared" si="162"/>
        <v>0</v>
      </c>
      <c r="BT382" s="52">
        <f>IF(OR(LOOKUP(V382,Sheet2!A$3:A$25,Sheet2!B$3:B$25)=1,G382=0),0,AW382-AO382*0.2*G382)</f>
        <v>0</v>
      </c>
      <c r="BU382" s="52">
        <f t="shared" si="163"/>
        <v>0</v>
      </c>
      <c r="BV382" s="52">
        <f t="shared" si="164"/>
        <v>0</v>
      </c>
      <c r="BW382" s="32">
        <f t="shared" si="165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66"/>
        <v>0</v>
      </c>
      <c r="T383" s="113">
        <f t="shared" si="167"/>
        <v>0</v>
      </c>
      <c r="V383" s="137">
        <f t="shared" si="148"/>
        <v>0</v>
      </c>
      <c r="W383" s="138">
        <f t="shared" si="149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0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1"/>
        <v>0</v>
      </c>
      <c r="AF383" s="138">
        <f t="shared" si="152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3"/>
        <v>0</v>
      </c>
      <c r="AM383" s="138">
        <f t="shared" si="154"/>
        <v>0</v>
      </c>
      <c r="AN383" s="138">
        <f t="shared" si="155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6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7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8"/>
        <v>0</v>
      </c>
      <c r="BO383" s="124">
        <f t="shared" si="159"/>
        <v>0</v>
      </c>
      <c r="BP383" s="115"/>
      <c r="BQ383" s="56">
        <f t="shared" si="160"/>
        <v>0</v>
      </c>
      <c r="BR383" s="52">
        <f t="shared" si="161"/>
        <v>0</v>
      </c>
      <c r="BS383" s="52">
        <f t="shared" si="162"/>
        <v>0</v>
      </c>
      <c r="BT383" s="52">
        <f>IF(OR(LOOKUP(V383,Sheet2!A$3:A$25,Sheet2!B$3:B$25)=1,G383=0),0,AW383-AO383*0.2*G383)</f>
        <v>0</v>
      </c>
      <c r="BU383" s="52">
        <f t="shared" si="163"/>
        <v>0</v>
      </c>
      <c r="BV383" s="52">
        <f t="shared" si="164"/>
        <v>0</v>
      </c>
      <c r="BW383" s="32">
        <f t="shared" si="165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66"/>
        <v>0</v>
      </c>
      <c r="T384" s="113">
        <f t="shared" si="167"/>
        <v>0</v>
      </c>
      <c r="V384" s="137">
        <f t="shared" si="148"/>
        <v>0</v>
      </c>
      <c r="W384" s="138">
        <f t="shared" si="149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0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1"/>
        <v>0</v>
      </c>
      <c r="AF384" s="138">
        <f t="shared" si="152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3"/>
        <v>0</v>
      </c>
      <c r="AM384" s="138">
        <f t="shared" si="154"/>
        <v>0</v>
      </c>
      <c r="AN384" s="138">
        <f t="shared" si="155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6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7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8"/>
        <v>0</v>
      </c>
      <c r="BO384" s="124">
        <f t="shared" si="159"/>
        <v>0</v>
      </c>
      <c r="BP384" s="115"/>
      <c r="BQ384" s="56">
        <f t="shared" si="160"/>
        <v>0</v>
      </c>
      <c r="BR384" s="52">
        <f t="shared" si="161"/>
        <v>0</v>
      </c>
      <c r="BS384" s="52">
        <f t="shared" si="162"/>
        <v>0</v>
      </c>
      <c r="BT384" s="52">
        <f>IF(OR(LOOKUP(V384,Sheet2!A$3:A$25,Sheet2!B$3:B$25)=1,G384=0),0,AW384-AO384*0.2*G384)</f>
        <v>0</v>
      </c>
      <c r="BU384" s="52">
        <f t="shared" si="163"/>
        <v>0</v>
      </c>
      <c r="BV384" s="52">
        <f t="shared" si="164"/>
        <v>0</v>
      </c>
      <c r="BW384" s="32">
        <f t="shared" si="165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66"/>
        <v>0</v>
      </c>
      <c r="T385" s="113">
        <f t="shared" si="167"/>
        <v>0</v>
      </c>
      <c r="V385" s="137">
        <f t="shared" si="148"/>
        <v>0</v>
      </c>
      <c r="W385" s="138">
        <f t="shared" si="149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0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1"/>
        <v>0</v>
      </c>
      <c r="AF385" s="138">
        <f t="shared" si="152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3"/>
        <v>0</v>
      </c>
      <c r="AM385" s="138">
        <f t="shared" si="154"/>
        <v>0</v>
      </c>
      <c r="AN385" s="138">
        <f t="shared" si="155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6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7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8"/>
        <v>0</v>
      </c>
      <c r="BO385" s="124">
        <f t="shared" si="159"/>
        <v>0</v>
      </c>
      <c r="BP385" s="115"/>
      <c r="BQ385" s="56">
        <f t="shared" si="160"/>
        <v>0</v>
      </c>
      <c r="BR385" s="52">
        <f t="shared" si="161"/>
        <v>0</v>
      </c>
      <c r="BS385" s="52">
        <f t="shared" si="162"/>
        <v>0</v>
      </c>
      <c r="BT385" s="52">
        <f>IF(OR(LOOKUP(V385,Sheet2!A$3:A$25,Sheet2!B$3:B$25)=1,G385=0),0,AW385-AO385*0.2*G385)</f>
        <v>0</v>
      </c>
      <c r="BU385" s="52">
        <f t="shared" si="163"/>
        <v>0</v>
      </c>
      <c r="BV385" s="52">
        <f t="shared" si="164"/>
        <v>0</v>
      </c>
      <c r="BW385" s="32">
        <f t="shared" si="165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66"/>
        <v>0</v>
      </c>
      <c r="T386" s="113">
        <f t="shared" si="167"/>
        <v>0</v>
      </c>
      <c r="V386" s="137">
        <f t="shared" si="148"/>
        <v>0</v>
      </c>
      <c r="W386" s="138">
        <f t="shared" si="149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0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1"/>
        <v>0</v>
      </c>
      <c r="AF386" s="138">
        <f t="shared" si="152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3"/>
        <v>0</v>
      </c>
      <c r="AM386" s="138">
        <f t="shared" si="154"/>
        <v>0</v>
      </c>
      <c r="AN386" s="138">
        <f t="shared" si="155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6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7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8"/>
        <v>0</v>
      </c>
      <c r="BO386" s="124">
        <f t="shared" si="159"/>
        <v>0</v>
      </c>
      <c r="BP386" s="115"/>
      <c r="BQ386" s="56">
        <f t="shared" si="160"/>
        <v>0</v>
      </c>
      <c r="BR386" s="52">
        <f t="shared" si="161"/>
        <v>0</v>
      </c>
      <c r="BS386" s="52">
        <f t="shared" si="162"/>
        <v>0</v>
      </c>
      <c r="BT386" s="52">
        <f>IF(OR(LOOKUP(V386,Sheet2!A$3:A$25,Sheet2!B$3:B$25)=1,G386=0),0,AW386-AO386*0.2*G386)</f>
        <v>0</v>
      </c>
      <c r="BU386" s="52">
        <f t="shared" si="163"/>
        <v>0</v>
      </c>
      <c r="BV386" s="52">
        <f t="shared" si="164"/>
        <v>0</v>
      </c>
      <c r="BW386" s="32">
        <f t="shared" si="165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66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49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0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1"/>
        <v>0</v>
      </c>
      <c r="AF387" s="138">
        <f t="shared" si="152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3"/>
        <v>0</v>
      </c>
      <c r="AM387" s="138">
        <f t="shared" si="154"/>
        <v>0</v>
      </c>
      <c r="AN387" s="138">
        <f t="shared" si="155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6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7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8"/>
        <v>0</v>
      </c>
      <c r="BO387" s="124">
        <f t="shared" si="159"/>
        <v>0</v>
      </c>
      <c r="BP387" s="115"/>
      <c r="BQ387" s="56">
        <f t="shared" si="160"/>
        <v>0</v>
      </c>
      <c r="BR387" s="52">
        <f t="shared" si="161"/>
        <v>0</v>
      </c>
      <c r="BS387" s="52">
        <f t="shared" si="162"/>
        <v>0</v>
      </c>
      <c r="BT387" s="52">
        <f>IF(OR(LOOKUP(V387,Sheet2!A$3:A$25,Sheet2!B$3:B$25)=1,G387=0),0,AW387-AO387*0.2*G387)</f>
        <v>0</v>
      </c>
      <c r="BU387" s="52">
        <f t="shared" si="163"/>
        <v>0</v>
      </c>
      <c r="BV387" s="52">
        <f t="shared" si="164"/>
        <v>0</v>
      </c>
      <c r="BW387" s="32">
        <f t="shared" si="165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si="166"/>
        <v>0</v>
      </c>
      <c r="T388" s="113">
        <f t="shared" si="167"/>
        <v>0</v>
      </c>
      <c r="V388" s="137">
        <f t="shared" si="176"/>
        <v>0</v>
      </c>
      <c r="W388" s="138">
        <f t="shared" ref="W388:W451" si="177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8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79">X388-Z388</f>
        <v>0</v>
      </c>
      <c r="AF388" s="138">
        <f t="shared" ref="AF388:AF451" si="180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1">IF(G388=0,0,IF(W388=0,X388-Y388+AH388+AI388,W388-Y388+AH388+AI388))</f>
        <v>0</v>
      </c>
      <c r="AM388" s="138">
        <f t="shared" ref="AM388:AM451" si="182">IF(G388=0,0,IF(AA388=0,AB388-AC388+AH388+AI388,AA388-AC388+AH388+AI388))</f>
        <v>0</v>
      </c>
      <c r="AN388" s="138">
        <f t="shared" ref="AN388:AN451" si="183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4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5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6">IF(O388=1,(AQ388+AR388)*(AN388-P388)/AN388,AQ388+AR388)</f>
        <v>0</v>
      </c>
      <c r="BO388" s="124">
        <f t="shared" ref="BO388:BO451" si="187">P388*G388*AO388</f>
        <v>0</v>
      </c>
      <c r="BP388" s="115"/>
      <c r="BQ388" s="56">
        <f t="shared" ref="BQ388:BQ451" si="188">BP388/0.35*(AN388+2+AJ388)</f>
        <v>0</v>
      </c>
      <c r="BR388" s="52">
        <f t="shared" ref="BR388:BR451" si="189">IF(OR(S388="a",S388="E",S388="无"),BN388,0)</f>
        <v>0</v>
      </c>
      <c r="BS388" s="52">
        <f t="shared" ref="BS388:BS451" si="190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1">(MAX(AL388,AM388)+AJ388)*1+AO388*0.5</f>
        <v>0</v>
      </c>
      <c r="BV388" s="52">
        <f t="shared" ref="BV388:BV451" si="192">(MAX(AL388,AM388)+AJ388)*2+AO388*0.5</f>
        <v>0</v>
      </c>
      <c r="BW388" s="32">
        <f t="shared" ref="BW388:BW451" si="193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ref="S389:S452" si="194">IF(G389=0,0,IF((MAX(AL389,AM389)+AJ389)&gt;6,"顶管",IF((MAX(AL389,AM389)+AJ389)&gt;5,"D",IF((MAX(AL389,AM389)+AJ389)&gt;4,"C",IF((MAX(AL389,AM389)+AJ389)&gt;3,"B",IF((MAX(AL389,AM389)+AJ389)&gt;1,"A","无"))))))</f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7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8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79"/>
        <v>0</v>
      </c>
      <c r="AF389" s="167">
        <f t="shared" si="180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1"/>
        <v>0</v>
      </c>
      <c r="AM389" s="167">
        <f t="shared" si="182"/>
        <v>0</v>
      </c>
      <c r="AN389" s="167">
        <f t="shared" si="183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4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5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6"/>
        <v>0</v>
      </c>
      <c r="BO389" s="171">
        <f t="shared" si="187"/>
        <v>0</v>
      </c>
      <c r="BP389" s="168"/>
      <c r="BQ389" s="172">
        <f t="shared" si="188"/>
        <v>0</v>
      </c>
      <c r="BR389" s="52">
        <f t="shared" si="189"/>
        <v>0</v>
      </c>
      <c r="BS389" s="52">
        <f t="shared" si="190"/>
        <v>0</v>
      </c>
      <c r="BT389" s="173">
        <f>IF(OR(LOOKUP(V389,Sheet2!A$3:A$25,Sheet2!B$3:B$25)=1,G389=0),0,AW389-AO389*0.2*G389)</f>
        <v>0</v>
      </c>
      <c r="BU389" s="52">
        <f t="shared" si="191"/>
        <v>0</v>
      </c>
      <c r="BV389" s="173">
        <f t="shared" si="192"/>
        <v>0</v>
      </c>
      <c r="BW389" s="109">
        <f t="shared" si="193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94"/>
        <v>0</v>
      </c>
      <c r="T390" s="113">
        <f t="shared" si="195"/>
        <v>0</v>
      </c>
      <c r="V390" s="137">
        <f t="shared" si="176"/>
        <v>0</v>
      </c>
      <c r="W390" s="138">
        <f t="shared" si="177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8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79"/>
        <v>0</v>
      </c>
      <c r="AF390" s="138">
        <f t="shared" si="180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1"/>
        <v>0</v>
      </c>
      <c r="AM390" s="138">
        <f t="shared" si="182"/>
        <v>0</v>
      </c>
      <c r="AN390" s="138">
        <f t="shared" si="183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4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5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6"/>
        <v>0</v>
      </c>
      <c r="BO390" s="124">
        <f t="shared" si="187"/>
        <v>0</v>
      </c>
      <c r="BP390" s="115"/>
      <c r="BQ390" s="56">
        <f t="shared" si="188"/>
        <v>0</v>
      </c>
      <c r="BR390" s="52">
        <f t="shared" si="189"/>
        <v>0</v>
      </c>
      <c r="BS390" s="52">
        <f t="shared" si="190"/>
        <v>0</v>
      </c>
      <c r="BT390" s="52">
        <f>IF(OR(LOOKUP(V390,Sheet2!A$3:A$25,Sheet2!B$3:B$25)=1,G390=0),0,AW390-AO390*0.2*G390)</f>
        <v>0</v>
      </c>
      <c r="BU390" s="52">
        <f t="shared" si="191"/>
        <v>0</v>
      </c>
      <c r="BV390" s="52">
        <f t="shared" si="192"/>
        <v>0</v>
      </c>
      <c r="BW390" s="32">
        <f t="shared" si="193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94"/>
        <v>0</v>
      </c>
      <c r="T391" s="113">
        <f t="shared" si="195"/>
        <v>0</v>
      </c>
      <c r="V391" s="137">
        <f t="shared" si="176"/>
        <v>0</v>
      </c>
      <c r="W391" s="138">
        <f t="shared" si="177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8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79"/>
        <v>0</v>
      </c>
      <c r="AF391" s="138">
        <f t="shared" si="180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1"/>
        <v>0</v>
      </c>
      <c r="AM391" s="138">
        <f t="shared" si="182"/>
        <v>0</v>
      </c>
      <c r="AN391" s="138">
        <f t="shared" si="183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4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5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6"/>
        <v>0</v>
      </c>
      <c r="BO391" s="124">
        <f t="shared" si="187"/>
        <v>0</v>
      </c>
      <c r="BP391" s="115"/>
      <c r="BQ391" s="56">
        <f t="shared" si="188"/>
        <v>0</v>
      </c>
      <c r="BR391" s="52">
        <f t="shared" si="189"/>
        <v>0</v>
      </c>
      <c r="BS391" s="52">
        <f t="shared" si="190"/>
        <v>0</v>
      </c>
      <c r="BT391" s="52">
        <f>IF(OR(LOOKUP(V391,Sheet2!A$3:A$25,Sheet2!B$3:B$25)=1,G391=0),0,AW391-AO391*0.2*G391)</f>
        <v>0</v>
      </c>
      <c r="BU391" s="52">
        <f t="shared" si="191"/>
        <v>0</v>
      </c>
      <c r="BV391" s="52">
        <f t="shared" si="192"/>
        <v>0</v>
      </c>
      <c r="BW391" s="32">
        <f t="shared" si="193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94"/>
        <v>0</v>
      </c>
      <c r="T392" s="113">
        <f t="shared" si="195"/>
        <v>0</v>
      </c>
      <c r="V392" s="137">
        <f t="shared" si="176"/>
        <v>0</v>
      </c>
      <c r="W392" s="138">
        <f t="shared" si="177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8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79"/>
        <v>0</v>
      </c>
      <c r="AF392" s="138">
        <f t="shared" si="180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1"/>
        <v>0</v>
      </c>
      <c r="AM392" s="138">
        <f t="shared" si="182"/>
        <v>0</v>
      </c>
      <c r="AN392" s="138">
        <f t="shared" si="183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4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5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6"/>
        <v>0</v>
      </c>
      <c r="BO392" s="124">
        <f t="shared" si="187"/>
        <v>0</v>
      </c>
      <c r="BP392" s="115"/>
      <c r="BQ392" s="56">
        <f t="shared" si="188"/>
        <v>0</v>
      </c>
      <c r="BR392" s="52">
        <f t="shared" si="189"/>
        <v>0</v>
      </c>
      <c r="BS392" s="52">
        <f t="shared" si="190"/>
        <v>0</v>
      </c>
      <c r="BT392" s="52">
        <f>IF(OR(LOOKUP(V392,Sheet2!A$3:A$25,Sheet2!B$3:B$25)=1,G392=0),0,AW392-AO392*0.2*G392)</f>
        <v>0</v>
      </c>
      <c r="BU392" s="52">
        <f t="shared" si="191"/>
        <v>0</v>
      </c>
      <c r="BV392" s="52">
        <f t="shared" si="192"/>
        <v>0</v>
      </c>
      <c r="BW392" s="32">
        <f t="shared" si="193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94"/>
        <v>0</v>
      </c>
      <c r="T393" s="113">
        <f t="shared" si="195"/>
        <v>0</v>
      </c>
      <c r="V393" s="137">
        <f t="shared" si="176"/>
        <v>0</v>
      </c>
      <c r="W393" s="138">
        <f t="shared" si="177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8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79"/>
        <v>0</v>
      </c>
      <c r="AF393" s="138">
        <f t="shared" si="180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1"/>
        <v>0</v>
      </c>
      <c r="AM393" s="138">
        <f t="shared" si="182"/>
        <v>0</v>
      </c>
      <c r="AN393" s="138">
        <f t="shared" si="183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4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5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6"/>
        <v>0</v>
      </c>
      <c r="BO393" s="124">
        <f t="shared" si="187"/>
        <v>0</v>
      </c>
      <c r="BP393" s="115"/>
      <c r="BQ393" s="56">
        <f t="shared" si="188"/>
        <v>0</v>
      </c>
      <c r="BR393" s="52">
        <f t="shared" si="189"/>
        <v>0</v>
      </c>
      <c r="BS393" s="52">
        <f t="shared" si="190"/>
        <v>0</v>
      </c>
      <c r="BT393" s="52">
        <f>IF(OR(LOOKUP(V393,Sheet2!A$3:A$25,Sheet2!B$3:B$25)=1,G393=0),0,AW393-AO393*0.2*G393)</f>
        <v>0</v>
      </c>
      <c r="BU393" s="52">
        <f t="shared" si="191"/>
        <v>0</v>
      </c>
      <c r="BV393" s="52">
        <f t="shared" si="192"/>
        <v>0</v>
      </c>
      <c r="BW393" s="32">
        <f t="shared" si="193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94"/>
        <v>0</v>
      </c>
      <c r="T394" s="113">
        <f t="shared" si="195"/>
        <v>0</v>
      </c>
      <c r="V394" s="137">
        <f t="shared" si="176"/>
        <v>0</v>
      </c>
      <c r="W394" s="138">
        <f t="shared" si="177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8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79"/>
        <v>0</v>
      </c>
      <c r="AF394" s="138">
        <f t="shared" si="180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1"/>
        <v>0</v>
      </c>
      <c r="AM394" s="138">
        <f t="shared" si="182"/>
        <v>0</v>
      </c>
      <c r="AN394" s="138">
        <f t="shared" si="183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4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5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6"/>
        <v>0</v>
      </c>
      <c r="BO394" s="124">
        <f t="shared" si="187"/>
        <v>0</v>
      </c>
      <c r="BP394" s="115"/>
      <c r="BQ394" s="56">
        <f t="shared" si="188"/>
        <v>0</v>
      </c>
      <c r="BR394" s="52">
        <f t="shared" si="189"/>
        <v>0</v>
      </c>
      <c r="BS394" s="52">
        <f t="shared" si="190"/>
        <v>0</v>
      </c>
      <c r="BT394" s="52">
        <f>IF(OR(LOOKUP(V394,Sheet2!A$3:A$25,Sheet2!B$3:B$25)=1,G394=0),0,AW394-AO394*0.2*G394)</f>
        <v>0</v>
      </c>
      <c r="BU394" s="52">
        <f t="shared" si="191"/>
        <v>0</v>
      </c>
      <c r="BV394" s="52">
        <f t="shared" si="192"/>
        <v>0</v>
      </c>
      <c r="BW394" s="32">
        <f t="shared" si="193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94"/>
        <v>0</v>
      </c>
      <c r="T395" s="113">
        <f t="shared" si="195"/>
        <v>0</v>
      </c>
      <c r="V395" s="137">
        <f t="shared" si="176"/>
        <v>0</v>
      </c>
      <c r="W395" s="138">
        <f t="shared" si="177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8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79"/>
        <v>0</v>
      </c>
      <c r="AF395" s="138">
        <f t="shared" si="180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1"/>
        <v>0</v>
      </c>
      <c r="AM395" s="138">
        <f t="shared" si="182"/>
        <v>0</v>
      </c>
      <c r="AN395" s="138">
        <f t="shared" si="183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4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5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6"/>
        <v>0</v>
      </c>
      <c r="BO395" s="124">
        <f t="shared" si="187"/>
        <v>0</v>
      </c>
      <c r="BP395" s="115"/>
      <c r="BQ395" s="56">
        <f t="shared" si="188"/>
        <v>0</v>
      </c>
      <c r="BR395" s="52">
        <f t="shared" si="189"/>
        <v>0</v>
      </c>
      <c r="BS395" s="52">
        <f t="shared" si="190"/>
        <v>0</v>
      </c>
      <c r="BT395" s="52">
        <f>IF(OR(LOOKUP(V395,Sheet2!A$3:A$25,Sheet2!B$3:B$25)=1,G395=0),0,AW395-AO395*0.2*G395)</f>
        <v>0</v>
      </c>
      <c r="BU395" s="52">
        <f t="shared" si="191"/>
        <v>0</v>
      </c>
      <c r="BV395" s="52">
        <f t="shared" si="192"/>
        <v>0</v>
      </c>
      <c r="BW395" s="32">
        <f t="shared" si="193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94"/>
        <v>0</v>
      </c>
      <c r="T396" s="113">
        <f t="shared" si="195"/>
        <v>0</v>
      </c>
      <c r="V396" s="137">
        <f t="shared" si="176"/>
        <v>0</v>
      </c>
      <c r="W396" s="138">
        <f t="shared" si="177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8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79"/>
        <v>0</v>
      </c>
      <c r="AF396" s="138">
        <f t="shared" si="180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1"/>
        <v>0</v>
      </c>
      <c r="AM396" s="138">
        <f t="shared" si="182"/>
        <v>0</v>
      </c>
      <c r="AN396" s="138">
        <f t="shared" si="183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4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5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6"/>
        <v>0</v>
      </c>
      <c r="BO396" s="124">
        <f t="shared" si="187"/>
        <v>0</v>
      </c>
      <c r="BP396" s="115"/>
      <c r="BQ396" s="56">
        <f t="shared" si="188"/>
        <v>0</v>
      </c>
      <c r="BR396" s="52">
        <f t="shared" si="189"/>
        <v>0</v>
      </c>
      <c r="BS396" s="52">
        <f t="shared" si="190"/>
        <v>0</v>
      </c>
      <c r="BT396" s="52">
        <f>IF(OR(LOOKUP(V396,Sheet2!A$3:A$25,Sheet2!B$3:B$25)=1,G396=0),0,AW396-AO396*0.2*G396)</f>
        <v>0</v>
      </c>
      <c r="BU396" s="52">
        <f t="shared" si="191"/>
        <v>0</v>
      </c>
      <c r="BV396" s="52">
        <f t="shared" si="192"/>
        <v>0</v>
      </c>
      <c r="BW396" s="32">
        <f t="shared" si="193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94"/>
        <v>0</v>
      </c>
      <c r="T397" s="113">
        <f t="shared" si="195"/>
        <v>0</v>
      </c>
      <c r="V397" s="137">
        <f t="shared" si="176"/>
        <v>0</v>
      </c>
      <c r="W397" s="138">
        <f t="shared" si="177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8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79"/>
        <v>0</v>
      </c>
      <c r="AF397" s="138">
        <f t="shared" si="180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1"/>
        <v>0</v>
      </c>
      <c r="AM397" s="138">
        <f t="shared" si="182"/>
        <v>0</v>
      </c>
      <c r="AN397" s="138">
        <f t="shared" si="183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4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5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6"/>
        <v>0</v>
      </c>
      <c r="BO397" s="124">
        <f t="shared" si="187"/>
        <v>0</v>
      </c>
      <c r="BP397" s="115"/>
      <c r="BQ397" s="56">
        <f t="shared" si="188"/>
        <v>0</v>
      </c>
      <c r="BR397" s="52">
        <f t="shared" si="189"/>
        <v>0</v>
      </c>
      <c r="BS397" s="52">
        <f t="shared" si="190"/>
        <v>0</v>
      </c>
      <c r="BT397" s="52">
        <f>IF(OR(LOOKUP(V397,Sheet2!A$3:A$25,Sheet2!B$3:B$25)=1,G397=0),0,AW397-AO397*0.2*G397)</f>
        <v>0</v>
      </c>
      <c r="BU397" s="52">
        <f t="shared" si="191"/>
        <v>0</v>
      </c>
      <c r="BV397" s="52">
        <f t="shared" si="192"/>
        <v>0</v>
      </c>
      <c r="BW397" s="32">
        <f t="shared" si="193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94"/>
        <v>0</v>
      </c>
      <c r="T398" s="113">
        <f t="shared" si="195"/>
        <v>0</v>
      </c>
      <c r="V398" s="137">
        <f t="shared" si="176"/>
        <v>0</v>
      </c>
      <c r="W398" s="138">
        <f t="shared" si="177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8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79"/>
        <v>0</v>
      </c>
      <c r="AF398" s="138">
        <f t="shared" si="180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1"/>
        <v>0</v>
      </c>
      <c r="AM398" s="138">
        <f t="shared" si="182"/>
        <v>0</v>
      </c>
      <c r="AN398" s="138">
        <f t="shared" si="183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4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5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6"/>
        <v>0</v>
      </c>
      <c r="BO398" s="124">
        <f t="shared" si="187"/>
        <v>0</v>
      </c>
      <c r="BP398" s="115"/>
      <c r="BQ398" s="56">
        <f t="shared" si="188"/>
        <v>0</v>
      </c>
      <c r="BR398" s="52">
        <f t="shared" si="189"/>
        <v>0</v>
      </c>
      <c r="BS398" s="52">
        <f t="shared" si="190"/>
        <v>0</v>
      </c>
      <c r="BT398" s="52">
        <f>IF(OR(LOOKUP(V398,Sheet2!A$3:A$25,Sheet2!B$3:B$25)=1,G398=0),0,AW398-AO398*0.2*G398)</f>
        <v>0</v>
      </c>
      <c r="BU398" s="52">
        <f t="shared" si="191"/>
        <v>0</v>
      </c>
      <c r="BV398" s="52">
        <f t="shared" si="192"/>
        <v>0</v>
      </c>
      <c r="BW398" s="32">
        <f t="shared" si="193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94"/>
        <v>0</v>
      </c>
      <c r="T399" s="113">
        <f t="shared" si="195"/>
        <v>0</v>
      </c>
      <c r="V399" s="137">
        <f t="shared" si="176"/>
        <v>0</v>
      </c>
      <c r="W399" s="138">
        <f t="shared" si="177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8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79"/>
        <v>0</v>
      </c>
      <c r="AF399" s="138">
        <f t="shared" si="180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1"/>
        <v>0</v>
      </c>
      <c r="AM399" s="138">
        <f t="shared" si="182"/>
        <v>0</v>
      </c>
      <c r="AN399" s="138">
        <f t="shared" si="183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4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5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6"/>
        <v>0</v>
      </c>
      <c r="BO399" s="124">
        <f t="shared" si="187"/>
        <v>0</v>
      </c>
      <c r="BP399" s="115"/>
      <c r="BQ399" s="56">
        <f t="shared" si="188"/>
        <v>0</v>
      </c>
      <c r="BR399" s="52">
        <f t="shared" si="189"/>
        <v>0</v>
      </c>
      <c r="BS399" s="52">
        <f t="shared" si="190"/>
        <v>0</v>
      </c>
      <c r="BT399" s="52">
        <f>IF(OR(LOOKUP(V399,Sheet2!A$3:A$25,Sheet2!B$3:B$25)=1,G399=0),0,AW399-AO399*0.2*G399)</f>
        <v>0</v>
      </c>
      <c r="BU399" s="52">
        <f t="shared" si="191"/>
        <v>0</v>
      </c>
      <c r="BV399" s="52">
        <f t="shared" si="192"/>
        <v>0</v>
      </c>
      <c r="BW399" s="32">
        <f t="shared" si="193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94"/>
        <v>0</v>
      </c>
      <c r="T400" s="113">
        <f t="shared" si="195"/>
        <v>0</v>
      </c>
      <c r="V400" s="137">
        <f t="shared" si="176"/>
        <v>0</v>
      </c>
      <c r="W400" s="138">
        <f t="shared" si="177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8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79"/>
        <v>0</v>
      </c>
      <c r="AF400" s="138">
        <f t="shared" si="180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1"/>
        <v>0</v>
      </c>
      <c r="AM400" s="138">
        <f t="shared" si="182"/>
        <v>0</v>
      </c>
      <c r="AN400" s="138">
        <f t="shared" si="183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4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5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6"/>
        <v>0</v>
      </c>
      <c r="BO400" s="124">
        <f t="shared" si="187"/>
        <v>0</v>
      </c>
      <c r="BP400" s="115"/>
      <c r="BQ400" s="56">
        <f t="shared" si="188"/>
        <v>0</v>
      </c>
      <c r="BR400" s="52">
        <f t="shared" si="189"/>
        <v>0</v>
      </c>
      <c r="BS400" s="52">
        <f t="shared" si="190"/>
        <v>0</v>
      </c>
      <c r="BT400" s="52">
        <f>IF(OR(LOOKUP(V400,Sheet2!A$3:A$25,Sheet2!B$3:B$25)=1,G400=0),0,AW400-AO400*0.2*G400)</f>
        <v>0</v>
      </c>
      <c r="BU400" s="52">
        <f t="shared" si="191"/>
        <v>0</v>
      </c>
      <c r="BV400" s="52">
        <f t="shared" si="192"/>
        <v>0</v>
      </c>
      <c r="BW400" s="32">
        <f t="shared" si="193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94"/>
        <v>0</v>
      </c>
      <c r="T401" s="113">
        <f t="shared" si="195"/>
        <v>0</v>
      </c>
      <c r="V401" s="137">
        <f t="shared" si="176"/>
        <v>0</v>
      </c>
      <c r="W401" s="138">
        <f t="shared" si="177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8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79"/>
        <v>0</v>
      </c>
      <c r="AF401" s="138">
        <f t="shared" si="180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1"/>
        <v>0</v>
      </c>
      <c r="AM401" s="138">
        <f t="shared" si="182"/>
        <v>0</v>
      </c>
      <c r="AN401" s="138">
        <f t="shared" si="183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4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5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6"/>
        <v>0</v>
      </c>
      <c r="BO401" s="124">
        <f t="shared" si="187"/>
        <v>0</v>
      </c>
      <c r="BP401" s="115"/>
      <c r="BQ401" s="56">
        <f t="shared" si="188"/>
        <v>0</v>
      </c>
      <c r="BR401" s="52">
        <f t="shared" si="189"/>
        <v>0</v>
      </c>
      <c r="BS401" s="52">
        <f t="shared" si="190"/>
        <v>0</v>
      </c>
      <c r="BT401" s="52">
        <f>IF(OR(LOOKUP(V401,Sheet2!A$3:A$25,Sheet2!B$3:B$25)=1,G401=0),0,AW401-AO401*0.2*G401)</f>
        <v>0</v>
      </c>
      <c r="BU401" s="52">
        <f t="shared" si="191"/>
        <v>0</v>
      </c>
      <c r="BV401" s="52">
        <f t="shared" si="192"/>
        <v>0</v>
      </c>
      <c r="BW401" s="32">
        <f t="shared" si="193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94"/>
        <v>0</v>
      </c>
      <c r="T402" s="113">
        <f t="shared" si="195"/>
        <v>0</v>
      </c>
      <c r="V402" s="137">
        <f t="shared" si="176"/>
        <v>0</v>
      </c>
      <c r="W402" s="138">
        <f t="shared" si="177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8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79"/>
        <v>0</v>
      </c>
      <c r="AF402" s="138">
        <f t="shared" si="180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1"/>
        <v>0</v>
      </c>
      <c r="AM402" s="138">
        <f t="shared" si="182"/>
        <v>0</v>
      </c>
      <c r="AN402" s="138">
        <f t="shared" si="183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4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5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6"/>
        <v>0</v>
      </c>
      <c r="BO402" s="124">
        <f t="shared" si="187"/>
        <v>0</v>
      </c>
      <c r="BP402" s="115"/>
      <c r="BQ402" s="56">
        <f t="shared" si="188"/>
        <v>0</v>
      </c>
      <c r="BR402" s="52">
        <f t="shared" si="189"/>
        <v>0</v>
      </c>
      <c r="BS402" s="52">
        <f t="shared" si="190"/>
        <v>0</v>
      </c>
      <c r="BT402" s="52">
        <f>IF(OR(LOOKUP(V402,Sheet2!A$3:A$25,Sheet2!B$3:B$25)=1,G402=0),0,AW402-AO402*0.2*G402)</f>
        <v>0</v>
      </c>
      <c r="BU402" s="52">
        <f t="shared" si="191"/>
        <v>0</v>
      </c>
      <c r="BV402" s="52">
        <f t="shared" si="192"/>
        <v>0</v>
      </c>
      <c r="BW402" s="32">
        <f t="shared" si="193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94"/>
        <v>0</v>
      </c>
      <c r="T403" s="113">
        <f t="shared" si="195"/>
        <v>0</v>
      </c>
      <c r="V403" s="137">
        <f t="shared" si="176"/>
        <v>0</v>
      </c>
      <c r="W403" s="138">
        <f t="shared" si="177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8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79"/>
        <v>0</v>
      </c>
      <c r="AF403" s="138">
        <f t="shared" si="180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1"/>
        <v>0</v>
      </c>
      <c r="AM403" s="138">
        <f t="shared" si="182"/>
        <v>0</v>
      </c>
      <c r="AN403" s="138">
        <f t="shared" si="183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4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5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6"/>
        <v>0</v>
      </c>
      <c r="BO403" s="124">
        <f t="shared" si="187"/>
        <v>0</v>
      </c>
      <c r="BP403" s="115"/>
      <c r="BQ403" s="56">
        <f t="shared" si="188"/>
        <v>0</v>
      </c>
      <c r="BR403" s="52">
        <f t="shared" si="189"/>
        <v>0</v>
      </c>
      <c r="BS403" s="52">
        <f t="shared" si="190"/>
        <v>0</v>
      </c>
      <c r="BT403" s="52">
        <f>IF(OR(LOOKUP(V403,Sheet2!A$3:A$25,Sheet2!B$3:B$25)=1,G403=0),0,AW403-AO403*0.2*G403)</f>
        <v>0</v>
      </c>
      <c r="BU403" s="52">
        <f t="shared" si="191"/>
        <v>0</v>
      </c>
      <c r="BV403" s="52">
        <f t="shared" si="192"/>
        <v>0</v>
      </c>
      <c r="BW403" s="32">
        <f t="shared" si="193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94"/>
        <v>0</v>
      </c>
      <c r="T404" s="113">
        <f t="shared" si="195"/>
        <v>0</v>
      </c>
      <c r="V404" s="137">
        <f t="shared" si="176"/>
        <v>0</v>
      </c>
      <c r="W404" s="138">
        <f t="shared" si="177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8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79"/>
        <v>0</v>
      </c>
      <c r="AF404" s="138">
        <f t="shared" si="180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1"/>
        <v>0</v>
      </c>
      <c r="AM404" s="138">
        <f t="shared" si="182"/>
        <v>0</v>
      </c>
      <c r="AN404" s="138">
        <f t="shared" si="183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4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5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6"/>
        <v>0</v>
      </c>
      <c r="BO404" s="124">
        <f t="shared" si="187"/>
        <v>0</v>
      </c>
      <c r="BP404" s="115"/>
      <c r="BQ404" s="56">
        <f t="shared" si="188"/>
        <v>0</v>
      </c>
      <c r="BR404" s="52">
        <f t="shared" si="189"/>
        <v>0</v>
      </c>
      <c r="BS404" s="52">
        <f t="shared" si="190"/>
        <v>0</v>
      </c>
      <c r="BT404" s="52">
        <f>IF(OR(LOOKUP(V404,Sheet2!A$3:A$25,Sheet2!B$3:B$25)=1,G404=0),0,AW404-AO404*0.2*G404)</f>
        <v>0</v>
      </c>
      <c r="BU404" s="52">
        <f t="shared" si="191"/>
        <v>0</v>
      </c>
      <c r="BV404" s="52">
        <f t="shared" si="192"/>
        <v>0</v>
      </c>
      <c r="BW404" s="32">
        <f t="shared" si="193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94"/>
        <v>0</v>
      </c>
      <c r="T405" s="113">
        <f t="shared" si="195"/>
        <v>0</v>
      </c>
      <c r="V405" s="137">
        <f t="shared" si="176"/>
        <v>0</v>
      </c>
      <c r="W405" s="138">
        <f t="shared" si="177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8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79"/>
        <v>0</v>
      </c>
      <c r="AF405" s="138">
        <f t="shared" si="180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1"/>
        <v>0</v>
      </c>
      <c r="AM405" s="138">
        <f t="shared" si="182"/>
        <v>0</v>
      </c>
      <c r="AN405" s="138">
        <f t="shared" si="183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4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5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6"/>
        <v>0</v>
      </c>
      <c r="BO405" s="124">
        <f t="shared" si="187"/>
        <v>0</v>
      </c>
      <c r="BP405" s="115"/>
      <c r="BQ405" s="56">
        <f t="shared" si="188"/>
        <v>0</v>
      </c>
      <c r="BR405" s="52">
        <f t="shared" si="189"/>
        <v>0</v>
      </c>
      <c r="BS405" s="52">
        <f t="shared" si="190"/>
        <v>0</v>
      </c>
      <c r="BT405" s="52">
        <f>IF(OR(LOOKUP(V405,Sheet2!A$3:A$25,Sheet2!B$3:B$25)=1,G405=0),0,AW405-AO405*0.2*G405)</f>
        <v>0</v>
      </c>
      <c r="BU405" s="52">
        <f t="shared" si="191"/>
        <v>0</v>
      </c>
      <c r="BV405" s="52">
        <f t="shared" si="192"/>
        <v>0</v>
      </c>
      <c r="BW405" s="32">
        <f t="shared" si="193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94"/>
        <v>0</v>
      </c>
      <c r="T406" s="113">
        <f t="shared" si="195"/>
        <v>0</v>
      </c>
      <c r="V406" s="137">
        <f t="shared" si="176"/>
        <v>0</v>
      </c>
      <c r="W406" s="138">
        <f t="shared" si="177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8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79"/>
        <v>0</v>
      </c>
      <c r="AF406" s="138">
        <f t="shared" si="180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1"/>
        <v>0</v>
      </c>
      <c r="AM406" s="138">
        <f t="shared" si="182"/>
        <v>0</v>
      </c>
      <c r="AN406" s="138">
        <f t="shared" si="183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4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5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6"/>
        <v>0</v>
      </c>
      <c r="BO406" s="124">
        <f t="shared" si="187"/>
        <v>0</v>
      </c>
      <c r="BP406" s="115"/>
      <c r="BQ406" s="56">
        <f t="shared" si="188"/>
        <v>0</v>
      </c>
      <c r="BR406" s="52">
        <f t="shared" si="189"/>
        <v>0</v>
      </c>
      <c r="BS406" s="52">
        <f t="shared" si="190"/>
        <v>0</v>
      </c>
      <c r="BT406" s="52">
        <f>IF(OR(LOOKUP(V406,Sheet2!A$3:A$25,Sheet2!B$3:B$25)=1,G406=0),0,AW406-AO406*0.2*G406)</f>
        <v>0</v>
      </c>
      <c r="BU406" s="52">
        <f t="shared" si="191"/>
        <v>0</v>
      </c>
      <c r="BV406" s="52">
        <f t="shared" si="192"/>
        <v>0</v>
      </c>
      <c r="BW406" s="32">
        <f t="shared" si="193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94"/>
        <v>0</v>
      </c>
      <c r="T407" s="113">
        <f t="shared" si="195"/>
        <v>0</v>
      </c>
      <c r="V407" s="137">
        <f t="shared" si="176"/>
        <v>0</v>
      </c>
      <c r="W407" s="138">
        <f t="shared" si="177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8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79"/>
        <v>0</v>
      </c>
      <c r="AF407" s="138">
        <f t="shared" si="180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1"/>
        <v>0</v>
      </c>
      <c r="AM407" s="138">
        <f t="shared" si="182"/>
        <v>0</v>
      </c>
      <c r="AN407" s="138">
        <f t="shared" si="183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4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5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6"/>
        <v>0</v>
      </c>
      <c r="BO407" s="124">
        <f t="shared" si="187"/>
        <v>0</v>
      </c>
      <c r="BP407" s="115"/>
      <c r="BQ407" s="56">
        <f t="shared" si="188"/>
        <v>0</v>
      </c>
      <c r="BR407" s="52">
        <f t="shared" si="189"/>
        <v>0</v>
      </c>
      <c r="BS407" s="52">
        <f t="shared" si="190"/>
        <v>0</v>
      </c>
      <c r="BT407" s="52">
        <f>IF(OR(LOOKUP(V407,Sheet2!A$3:A$25,Sheet2!B$3:B$25)=1,G407=0),0,AW407-AO407*0.2*G407)</f>
        <v>0</v>
      </c>
      <c r="BU407" s="52">
        <f t="shared" si="191"/>
        <v>0</v>
      </c>
      <c r="BV407" s="52">
        <f t="shared" si="192"/>
        <v>0</v>
      </c>
      <c r="BW407" s="32">
        <f t="shared" si="193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94"/>
        <v>0</v>
      </c>
      <c r="T408" s="113">
        <f t="shared" si="195"/>
        <v>0</v>
      </c>
      <c r="V408" s="137">
        <f t="shared" si="176"/>
        <v>0</v>
      </c>
      <c r="W408" s="138">
        <f t="shared" si="177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8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79"/>
        <v>0</v>
      </c>
      <c r="AF408" s="138">
        <f t="shared" si="180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1"/>
        <v>0</v>
      </c>
      <c r="AM408" s="138">
        <f t="shared" si="182"/>
        <v>0</v>
      </c>
      <c r="AN408" s="138">
        <f t="shared" si="183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4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5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6"/>
        <v>0</v>
      </c>
      <c r="BO408" s="124">
        <f t="shared" si="187"/>
        <v>0</v>
      </c>
      <c r="BP408" s="115"/>
      <c r="BQ408" s="56">
        <f t="shared" si="188"/>
        <v>0</v>
      </c>
      <c r="BR408" s="52">
        <f t="shared" si="189"/>
        <v>0</v>
      </c>
      <c r="BS408" s="52">
        <f t="shared" si="190"/>
        <v>0</v>
      </c>
      <c r="BT408" s="52">
        <f>IF(OR(LOOKUP(V408,Sheet2!A$3:A$25,Sheet2!B$3:B$25)=1,G408=0),0,AW408-AO408*0.2*G408)</f>
        <v>0</v>
      </c>
      <c r="BU408" s="52">
        <f t="shared" si="191"/>
        <v>0</v>
      </c>
      <c r="BV408" s="52">
        <f t="shared" si="192"/>
        <v>0</v>
      </c>
      <c r="BW408" s="32">
        <f t="shared" si="193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94"/>
        <v>0</v>
      </c>
      <c r="T409" s="113">
        <f t="shared" si="195"/>
        <v>0</v>
      </c>
      <c r="V409" s="137">
        <f t="shared" si="176"/>
        <v>0</v>
      </c>
      <c r="W409" s="138">
        <f t="shared" si="177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8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79"/>
        <v>0</v>
      </c>
      <c r="AF409" s="138">
        <f t="shared" si="180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1"/>
        <v>0</v>
      </c>
      <c r="AM409" s="138">
        <f t="shared" si="182"/>
        <v>0</v>
      </c>
      <c r="AN409" s="138">
        <f t="shared" si="183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4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5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6"/>
        <v>0</v>
      </c>
      <c r="BO409" s="124">
        <f t="shared" si="187"/>
        <v>0</v>
      </c>
      <c r="BP409" s="115"/>
      <c r="BQ409" s="56">
        <f t="shared" si="188"/>
        <v>0</v>
      </c>
      <c r="BR409" s="52">
        <f t="shared" si="189"/>
        <v>0</v>
      </c>
      <c r="BS409" s="52">
        <f t="shared" si="190"/>
        <v>0</v>
      </c>
      <c r="BT409" s="52">
        <f>IF(OR(LOOKUP(V409,Sheet2!A$3:A$25,Sheet2!B$3:B$25)=1,G409=0),0,AW409-AO409*0.2*G409)</f>
        <v>0</v>
      </c>
      <c r="BU409" s="52">
        <f t="shared" si="191"/>
        <v>0</v>
      </c>
      <c r="BV409" s="52">
        <f t="shared" si="192"/>
        <v>0</v>
      </c>
      <c r="BW409" s="32">
        <f t="shared" si="193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94"/>
        <v>0</v>
      </c>
      <c r="T410" s="113">
        <f t="shared" si="195"/>
        <v>0</v>
      </c>
      <c r="V410" s="137">
        <f t="shared" si="176"/>
        <v>0</v>
      </c>
      <c r="W410" s="138">
        <f t="shared" si="177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8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79"/>
        <v>0</v>
      </c>
      <c r="AF410" s="138">
        <f t="shared" si="180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1"/>
        <v>0</v>
      </c>
      <c r="AM410" s="138">
        <f t="shared" si="182"/>
        <v>0</v>
      </c>
      <c r="AN410" s="138">
        <f t="shared" si="183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4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5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6"/>
        <v>0</v>
      </c>
      <c r="BO410" s="124">
        <f t="shared" si="187"/>
        <v>0</v>
      </c>
      <c r="BP410" s="115"/>
      <c r="BQ410" s="56">
        <f t="shared" si="188"/>
        <v>0</v>
      </c>
      <c r="BR410" s="52">
        <f t="shared" si="189"/>
        <v>0</v>
      </c>
      <c r="BS410" s="52">
        <f t="shared" si="190"/>
        <v>0</v>
      </c>
      <c r="BT410" s="52">
        <f>IF(OR(LOOKUP(V410,Sheet2!A$3:A$25,Sheet2!B$3:B$25)=1,G410=0),0,AW410-AO410*0.2*G410)</f>
        <v>0</v>
      </c>
      <c r="BU410" s="52">
        <f t="shared" si="191"/>
        <v>0</v>
      </c>
      <c r="BV410" s="52">
        <f t="shared" si="192"/>
        <v>0</v>
      </c>
      <c r="BW410" s="32">
        <f t="shared" si="193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94"/>
        <v>0</v>
      </c>
      <c r="T411" s="113">
        <f t="shared" si="195"/>
        <v>0</v>
      </c>
      <c r="V411" s="137">
        <f t="shared" si="176"/>
        <v>0</v>
      </c>
      <c r="W411" s="138">
        <f t="shared" si="177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8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79"/>
        <v>0</v>
      </c>
      <c r="AF411" s="138">
        <f t="shared" si="180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1"/>
        <v>0</v>
      </c>
      <c r="AM411" s="138">
        <f t="shared" si="182"/>
        <v>0</v>
      </c>
      <c r="AN411" s="138">
        <f t="shared" si="183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4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5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6"/>
        <v>0</v>
      </c>
      <c r="BO411" s="124">
        <f t="shared" si="187"/>
        <v>0</v>
      </c>
      <c r="BP411" s="115"/>
      <c r="BQ411" s="56">
        <f t="shared" si="188"/>
        <v>0</v>
      </c>
      <c r="BR411" s="52">
        <f t="shared" si="189"/>
        <v>0</v>
      </c>
      <c r="BS411" s="52">
        <f t="shared" si="190"/>
        <v>0</v>
      </c>
      <c r="BT411" s="52">
        <f>IF(OR(LOOKUP(V411,Sheet2!A$3:A$25,Sheet2!B$3:B$25)=1,G411=0),0,AW411-AO411*0.2*G411)</f>
        <v>0</v>
      </c>
      <c r="BU411" s="52">
        <f t="shared" si="191"/>
        <v>0</v>
      </c>
      <c r="BV411" s="52">
        <f t="shared" si="192"/>
        <v>0</v>
      </c>
      <c r="BW411" s="32">
        <f t="shared" si="193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94"/>
        <v>0</v>
      </c>
      <c r="T412" s="113">
        <f t="shared" si="195"/>
        <v>0</v>
      </c>
      <c r="V412" s="137">
        <f t="shared" si="176"/>
        <v>0</v>
      </c>
      <c r="W412" s="138">
        <f t="shared" si="177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8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79"/>
        <v>0</v>
      </c>
      <c r="AF412" s="138">
        <f t="shared" si="180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1"/>
        <v>0</v>
      </c>
      <c r="AM412" s="138">
        <f t="shared" si="182"/>
        <v>0</v>
      </c>
      <c r="AN412" s="138">
        <f t="shared" si="183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4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5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6"/>
        <v>0</v>
      </c>
      <c r="BO412" s="124">
        <f t="shared" si="187"/>
        <v>0</v>
      </c>
      <c r="BP412" s="115"/>
      <c r="BQ412" s="56">
        <f t="shared" si="188"/>
        <v>0</v>
      </c>
      <c r="BR412" s="52">
        <f t="shared" si="189"/>
        <v>0</v>
      </c>
      <c r="BS412" s="52">
        <f t="shared" si="190"/>
        <v>0</v>
      </c>
      <c r="BT412" s="52">
        <f>IF(OR(LOOKUP(V412,Sheet2!A$3:A$25,Sheet2!B$3:B$25)=1,G412=0),0,AW412-AO412*0.2*G412)</f>
        <v>0</v>
      </c>
      <c r="BU412" s="52">
        <f t="shared" si="191"/>
        <v>0</v>
      </c>
      <c r="BV412" s="52">
        <f t="shared" si="192"/>
        <v>0</v>
      </c>
      <c r="BW412" s="32">
        <f t="shared" si="193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94"/>
        <v>0</v>
      </c>
      <c r="T413" s="113">
        <f t="shared" si="195"/>
        <v>0</v>
      </c>
      <c r="V413" s="137">
        <f t="shared" si="176"/>
        <v>0</v>
      </c>
      <c r="W413" s="138">
        <f t="shared" si="177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8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79"/>
        <v>0</v>
      </c>
      <c r="AF413" s="138">
        <f t="shared" si="180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1"/>
        <v>0</v>
      </c>
      <c r="AM413" s="138">
        <f t="shared" si="182"/>
        <v>0</v>
      </c>
      <c r="AN413" s="138">
        <f t="shared" si="183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4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5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6"/>
        <v>0</v>
      </c>
      <c r="BO413" s="124">
        <f t="shared" si="187"/>
        <v>0</v>
      </c>
      <c r="BP413" s="115"/>
      <c r="BQ413" s="56">
        <f t="shared" si="188"/>
        <v>0</v>
      </c>
      <c r="BR413" s="52">
        <f t="shared" si="189"/>
        <v>0</v>
      </c>
      <c r="BS413" s="52">
        <f t="shared" si="190"/>
        <v>0</v>
      </c>
      <c r="BT413" s="52">
        <f>IF(OR(LOOKUP(V413,Sheet2!A$3:A$25,Sheet2!B$3:B$25)=1,G413=0),0,AW413-AO413*0.2*G413)</f>
        <v>0</v>
      </c>
      <c r="BU413" s="52">
        <f t="shared" si="191"/>
        <v>0</v>
      </c>
      <c r="BV413" s="52">
        <f t="shared" si="192"/>
        <v>0</v>
      </c>
      <c r="BW413" s="32">
        <f t="shared" si="193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94"/>
        <v>0</v>
      </c>
      <c r="T414" s="113">
        <f t="shared" si="195"/>
        <v>0</v>
      </c>
      <c r="V414" s="137">
        <f t="shared" si="176"/>
        <v>0</v>
      </c>
      <c r="W414" s="138">
        <f t="shared" si="177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8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79"/>
        <v>0</v>
      </c>
      <c r="AF414" s="138">
        <f t="shared" si="180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1"/>
        <v>0</v>
      </c>
      <c r="AM414" s="138">
        <f t="shared" si="182"/>
        <v>0</v>
      </c>
      <c r="AN414" s="138">
        <f t="shared" si="183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4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5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6"/>
        <v>0</v>
      </c>
      <c r="BO414" s="124">
        <f t="shared" si="187"/>
        <v>0</v>
      </c>
      <c r="BP414" s="115"/>
      <c r="BQ414" s="56">
        <f t="shared" si="188"/>
        <v>0</v>
      </c>
      <c r="BR414" s="52">
        <f t="shared" si="189"/>
        <v>0</v>
      </c>
      <c r="BS414" s="52">
        <f t="shared" si="190"/>
        <v>0</v>
      </c>
      <c r="BT414" s="52">
        <f>IF(OR(LOOKUP(V414,Sheet2!A$3:A$25,Sheet2!B$3:B$25)=1,G414=0),0,AW414-AO414*0.2*G414)</f>
        <v>0</v>
      </c>
      <c r="BU414" s="52">
        <f t="shared" si="191"/>
        <v>0</v>
      </c>
      <c r="BV414" s="52">
        <f t="shared" si="192"/>
        <v>0</v>
      </c>
      <c r="BW414" s="32">
        <f t="shared" si="193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94"/>
        <v>0</v>
      </c>
      <c r="T415" s="113">
        <f t="shared" si="195"/>
        <v>0</v>
      </c>
      <c r="V415" s="137">
        <f t="shared" si="176"/>
        <v>0</v>
      </c>
      <c r="W415" s="138">
        <f t="shared" si="177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8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79"/>
        <v>0</v>
      </c>
      <c r="AF415" s="138">
        <f t="shared" si="180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1"/>
        <v>0</v>
      </c>
      <c r="AM415" s="138">
        <f t="shared" si="182"/>
        <v>0</v>
      </c>
      <c r="AN415" s="138">
        <f t="shared" si="183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4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5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6"/>
        <v>0</v>
      </c>
      <c r="BO415" s="124">
        <f t="shared" si="187"/>
        <v>0</v>
      </c>
      <c r="BP415" s="115"/>
      <c r="BQ415" s="56">
        <f t="shared" si="188"/>
        <v>0</v>
      </c>
      <c r="BR415" s="52">
        <f t="shared" si="189"/>
        <v>0</v>
      </c>
      <c r="BS415" s="52">
        <f t="shared" si="190"/>
        <v>0</v>
      </c>
      <c r="BT415" s="52">
        <f>IF(OR(LOOKUP(V415,Sheet2!A$3:A$25,Sheet2!B$3:B$25)=1,G415=0),0,AW415-AO415*0.2*G415)</f>
        <v>0</v>
      </c>
      <c r="BU415" s="52">
        <f t="shared" si="191"/>
        <v>0</v>
      </c>
      <c r="BV415" s="52">
        <f t="shared" si="192"/>
        <v>0</v>
      </c>
      <c r="BW415" s="32">
        <f t="shared" si="193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94"/>
        <v>0</v>
      </c>
      <c r="T416" s="113">
        <f t="shared" si="195"/>
        <v>0</v>
      </c>
      <c r="V416" s="137">
        <f t="shared" si="176"/>
        <v>0</v>
      </c>
      <c r="W416" s="138">
        <f t="shared" si="177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8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79"/>
        <v>0</v>
      </c>
      <c r="AF416" s="138">
        <f t="shared" si="180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1"/>
        <v>0</v>
      </c>
      <c r="AM416" s="138">
        <f t="shared" si="182"/>
        <v>0</v>
      </c>
      <c r="AN416" s="138">
        <f t="shared" si="183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4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5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6"/>
        <v>0</v>
      </c>
      <c r="BO416" s="124">
        <f t="shared" si="187"/>
        <v>0</v>
      </c>
      <c r="BP416" s="115"/>
      <c r="BQ416" s="56">
        <f t="shared" si="188"/>
        <v>0</v>
      </c>
      <c r="BR416" s="52">
        <f t="shared" si="189"/>
        <v>0</v>
      </c>
      <c r="BS416" s="52">
        <f t="shared" si="190"/>
        <v>0</v>
      </c>
      <c r="BT416" s="52">
        <f>IF(OR(LOOKUP(V416,Sheet2!A$3:A$25,Sheet2!B$3:B$25)=1,G416=0),0,AW416-AO416*0.2*G416)</f>
        <v>0</v>
      </c>
      <c r="BU416" s="52">
        <f t="shared" si="191"/>
        <v>0</v>
      </c>
      <c r="BV416" s="52">
        <f t="shared" si="192"/>
        <v>0</v>
      </c>
      <c r="BW416" s="32">
        <f t="shared" si="193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94"/>
        <v>0</v>
      </c>
      <c r="T417" s="113">
        <f t="shared" si="195"/>
        <v>0</v>
      </c>
      <c r="V417" s="137">
        <f t="shared" si="176"/>
        <v>0</v>
      </c>
      <c r="W417" s="138">
        <f t="shared" si="177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8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79"/>
        <v>0</v>
      </c>
      <c r="AF417" s="138">
        <f t="shared" si="180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1"/>
        <v>0</v>
      </c>
      <c r="AM417" s="138">
        <f t="shared" si="182"/>
        <v>0</v>
      </c>
      <c r="AN417" s="138">
        <f t="shared" si="183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4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5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6"/>
        <v>0</v>
      </c>
      <c r="BO417" s="124">
        <f t="shared" si="187"/>
        <v>0</v>
      </c>
      <c r="BP417" s="115"/>
      <c r="BQ417" s="56">
        <f t="shared" si="188"/>
        <v>0</v>
      </c>
      <c r="BR417" s="52">
        <f t="shared" si="189"/>
        <v>0</v>
      </c>
      <c r="BS417" s="52">
        <f t="shared" si="190"/>
        <v>0</v>
      </c>
      <c r="BT417" s="52">
        <f>IF(OR(LOOKUP(V417,Sheet2!A$3:A$25,Sheet2!B$3:B$25)=1,G417=0),0,AW417-AO417*0.2*G417)</f>
        <v>0</v>
      </c>
      <c r="BU417" s="52">
        <f t="shared" si="191"/>
        <v>0</v>
      </c>
      <c r="BV417" s="52">
        <f t="shared" si="192"/>
        <v>0</v>
      </c>
      <c r="BW417" s="32">
        <f t="shared" si="193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94"/>
        <v>0</v>
      </c>
      <c r="T418" s="113">
        <f t="shared" si="195"/>
        <v>0</v>
      </c>
      <c r="V418" s="137">
        <f t="shared" si="176"/>
        <v>0</v>
      </c>
      <c r="W418" s="138">
        <f t="shared" si="177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8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79"/>
        <v>0</v>
      </c>
      <c r="AF418" s="138">
        <f t="shared" si="180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1"/>
        <v>0</v>
      </c>
      <c r="AM418" s="138">
        <f t="shared" si="182"/>
        <v>0</v>
      </c>
      <c r="AN418" s="138">
        <f t="shared" si="183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4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5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6"/>
        <v>0</v>
      </c>
      <c r="BO418" s="124">
        <f t="shared" si="187"/>
        <v>0</v>
      </c>
      <c r="BP418" s="115"/>
      <c r="BQ418" s="56">
        <f t="shared" si="188"/>
        <v>0</v>
      </c>
      <c r="BR418" s="52">
        <f t="shared" si="189"/>
        <v>0</v>
      </c>
      <c r="BS418" s="52">
        <f t="shared" si="190"/>
        <v>0</v>
      </c>
      <c r="BT418" s="52">
        <f>IF(OR(LOOKUP(V418,Sheet2!A$3:A$25,Sheet2!B$3:B$25)=1,G418=0),0,AW418-AO418*0.2*G418)</f>
        <v>0</v>
      </c>
      <c r="BU418" s="52">
        <f t="shared" si="191"/>
        <v>0</v>
      </c>
      <c r="BV418" s="52">
        <f t="shared" si="192"/>
        <v>0</v>
      </c>
      <c r="BW418" s="32">
        <f t="shared" si="193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94"/>
        <v>0</v>
      </c>
      <c r="T419" s="113">
        <f t="shared" si="195"/>
        <v>0</v>
      </c>
      <c r="V419" s="137">
        <f t="shared" si="176"/>
        <v>0</v>
      </c>
      <c r="W419" s="138">
        <f t="shared" si="177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8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79"/>
        <v>0</v>
      </c>
      <c r="AF419" s="138">
        <f t="shared" si="180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1"/>
        <v>0</v>
      </c>
      <c r="AM419" s="138">
        <f t="shared" si="182"/>
        <v>0</v>
      </c>
      <c r="AN419" s="138">
        <f t="shared" si="183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4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5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6"/>
        <v>0</v>
      </c>
      <c r="BO419" s="124">
        <f t="shared" si="187"/>
        <v>0</v>
      </c>
      <c r="BP419" s="115"/>
      <c r="BQ419" s="56">
        <f t="shared" si="188"/>
        <v>0</v>
      </c>
      <c r="BR419" s="52">
        <f t="shared" si="189"/>
        <v>0</v>
      </c>
      <c r="BS419" s="52">
        <f t="shared" si="190"/>
        <v>0</v>
      </c>
      <c r="BT419" s="52">
        <f>IF(OR(LOOKUP(V419,Sheet2!A$3:A$25,Sheet2!B$3:B$25)=1,G419=0),0,AW419-AO419*0.2*G419)</f>
        <v>0</v>
      </c>
      <c r="BU419" s="52">
        <f t="shared" si="191"/>
        <v>0</v>
      </c>
      <c r="BV419" s="52">
        <f t="shared" si="192"/>
        <v>0</v>
      </c>
      <c r="BW419" s="32">
        <f t="shared" si="193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94"/>
        <v>0</v>
      </c>
      <c r="T420" s="113">
        <f t="shared" si="195"/>
        <v>0</v>
      </c>
      <c r="V420" s="137">
        <f t="shared" si="176"/>
        <v>0</v>
      </c>
      <c r="W420" s="138">
        <f t="shared" si="177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8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79"/>
        <v>0</v>
      </c>
      <c r="AF420" s="138">
        <f t="shared" si="180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1"/>
        <v>0</v>
      </c>
      <c r="AM420" s="138">
        <f t="shared" si="182"/>
        <v>0</v>
      </c>
      <c r="AN420" s="138">
        <f t="shared" si="183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4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5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6"/>
        <v>0</v>
      </c>
      <c r="BO420" s="124">
        <f t="shared" si="187"/>
        <v>0</v>
      </c>
      <c r="BP420" s="115"/>
      <c r="BQ420" s="56">
        <f t="shared" si="188"/>
        <v>0</v>
      </c>
      <c r="BR420" s="52">
        <f t="shared" si="189"/>
        <v>0</v>
      </c>
      <c r="BS420" s="52">
        <f t="shared" si="190"/>
        <v>0</v>
      </c>
      <c r="BT420" s="52">
        <f>IF(OR(LOOKUP(V420,Sheet2!A$3:A$25,Sheet2!B$3:B$25)=1,G420=0),0,AW420-AO420*0.2*G420)</f>
        <v>0</v>
      </c>
      <c r="BU420" s="52">
        <f t="shared" si="191"/>
        <v>0</v>
      </c>
      <c r="BV420" s="52">
        <f t="shared" si="192"/>
        <v>0</v>
      </c>
      <c r="BW420" s="32">
        <f t="shared" si="193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94"/>
        <v>0</v>
      </c>
      <c r="T421" s="113">
        <f t="shared" si="195"/>
        <v>0</v>
      </c>
      <c r="V421" s="137">
        <f t="shared" si="176"/>
        <v>0</v>
      </c>
      <c r="W421" s="138">
        <f t="shared" si="177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8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79"/>
        <v>0</v>
      </c>
      <c r="AF421" s="138">
        <f t="shared" si="180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1"/>
        <v>0</v>
      </c>
      <c r="AM421" s="138">
        <f t="shared" si="182"/>
        <v>0</v>
      </c>
      <c r="AN421" s="138">
        <f t="shared" si="183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4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5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6"/>
        <v>0</v>
      </c>
      <c r="BO421" s="124">
        <f t="shared" si="187"/>
        <v>0</v>
      </c>
      <c r="BP421" s="115"/>
      <c r="BQ421" s="56">
        <f t="shared" si="188"/>
        <v>0</v>
      </c>
      <c r="BR421" s="52">
        <f t="shared" si="189"/>
        <v>0</v>
      </c>
      <c r="BS421" s="52">
        <f t="shared" si="190"/>
        <v>0</v>
      </c>
      <c r="BT421" s="52">
        <f>IF(OR(LOOKUP(V421,Sheet2!A$3:A$25,Sheet2!B$3:B$25)=1,G421=0),0,AW421-AO421*0.2*G421)</f>
        <v>0</v>
      </c>
      <c r="BU421" s="52">
        <f t="shared" si="191"/>
        <v>0</v>
      </c>
      <c r="BV421" s="52">
        <f t="shared" si="192"/>
        <v>0</v>
      </c>
      <c r="BW421" s="32">
        <f t="shared" si="193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94"/>
        <v>0</v>
      </c>
      <c r="T422" s="113">
        <f t="shared" si="195"/>
        <v>0</v>
      </c>
      <c r="V422" s="137">
        <f t="shared" si="176"/>
        <v>0</v>
      </c>
      <c r="W422" s="138">
        <f t="shared" si="177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8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79"/>
        <v>0</v>
      </c>
      <c r="AF422" s="138">
        <f t="shared" si="180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1"/>
        <v>0</v>
      </c>
      <c r="AM422" s="138">
        <f t="shared" si="182"/>
        <v>0</v>
      </c>
      <c r="AN422" s="138">
        <f t="shared" si="183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4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5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6"/>
        <v>0</v>
      </c>
      <c r="BO422" s="124">
        <f t="shared" si="187"/>
        <v>0</v>
      </c>
      <c r="BP422" s="115"/>
      <c r="BQ422" s="56">
        <f t="shared" si="188"/>
        <v>0</v>
      </c>
      <c r="BR422" s="52">
        <f t="shared" si="189"/>
        <v>0</v>
      </c>
      <c r="BS422" s="52">
        <f t="shared" si="190"/>
        <v>0</v>
      </c>
      <c r="BT422" s="52">
        <f>IF(OR(LOOKUP(V422,Sheet2!A$3:A$25,Sheet2!B$3:B$25)=1,G422=0),0,AW422-AO422*0.2*G422)</f>
        <v>0</v>
      </c>
      <c r="BU422" s="52">
        <f t="shared" si="191"/>
        <v>0</v>
      </c>
      <c r="BV422" s="52">
        <f t="shared" si="192"/>
        <v>0</v>
      </c>
      <c r="BW422" s="32">
        <f t="shared" si="193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94"/>
        <v>0</v>
      </c>
      <c r="T423" s="113">
        <f t="shared" si="195"/>
        <v>0</v>
      </c>
      <c r="V423" s="137">
        <f t="shared" si="176"/>
        <v>0</v>
      </c>
      <c r="W423" s="138">
        <f t="shared" si="177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8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79"/>
        <v>0</v>
      </c>
      <c r="AF423" s="138">
        <f t="shared" si="180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1"/>
        <v>0</v>
      </c>
      <c r="AM423" s="138">
        <f t="shared" si="182"/>
        <v>0</v>
      </c>
      <c r="AN423" s="138">
        <f t="shared" si="183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4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5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6"/>
        <v>0</v>
      </c>
      <c r="BO423" s="124">
        <f t="shared" si="187"/>
        <v>0</v>
      </c>
      <c r="BP423" s="115"/>
      <c r="BQ423" s="56">
        <f t="shared" si="188"/>
        <v>0</v>
      </c>
      <c r="BR423" s="52">
        <f t="shared" si="189"/>
        <v>0</v>
      </c>
      <c r="BS423" s="52">
        <f t="shared" si="190"/>
        <v>0</v>
      </c>
      <c r="BT423" s="52">
        <f>IF(OR(LOOKUP(V423,Sheet2!A$3:A$25,Sheet2!B$3:B$25)=1,G423=0),0,AW423-AO423*0.2*G423)</f>
        <v>0</v>
      </c>
      <c r="BU423" s="52">
        <f t="shared" si="191"/>
        <v>0</v>
      </c>
      <c r="BV423" s="52">
        <f t="shared" si="192"/>
        <v>0</v>
      </c>
      <c r="BW423" s="32">
        <f t="shared" si="193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94"/>
        <v>0</v>
      </c>
      <c r="T424" s="113">
        <f t="shared" si="195"/>
        <v>0</v>
      </c>
      <c r="V424" s="137">
        <f t="shared" si="176"/>
        <v>0</v>
      </c>
      <c r="W424" s="138">
        <f t="shared" si="177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8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79"/>
        <v>0</v>
      </c>
      <c r="AF424" s="138">
        <f t="shared" si="180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1"/>
        <v>0</v>
      </c>
      <c r="AM424" s="138">
        <f t="shared" si="182"/>
        <v>0</v>
      </c>
      <c r="AN424" s="138">
        <f t="shared" si="183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4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5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6"/>
        <v>0</v>
      </c>
      <c r="BO424" s="124">
        <f t="shared" si="187"/>
        <v>0</v>
      </c>
      <c r="BP424" s="115"/>
      <c r="BQ424" s="56">
        <f t="shared" si="188"/>
        <v>0</v>
      </c>
      <c r="BR424" s="52">
        <f t="shared" si="189"/>
        <v>0</v>
      </c>
      <c r="BS424" s="52">
        <f t="shared" si="190"/>
        <v>0</v>
      </c>
      <c r="BT424" s="52">
        <f>IF(OR(LOOKUP(V424,Sheet2!A$3:A$25,Sheet2!B$3:B$25)=1,G424=0),0,AW424-AO424*0.2*G424)</f>
        <v>0</v>
      </c>
      <c r="BU424" s="52">
        <f t="shared" si="191"/>
        <v>0</v>
      </c>
      <c r="BV424" s="52">
        <f t="shared" si="192"/>
        <v>0</v>
      </c>
      <c r="BW424" s="32">
        <f t="shared" si="193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94"/>
        <v>0</v>
      </c>
      <c r="T425" s="113">
        <f t="shared" si="195"/>
        <v>0</v>
      </c>
      <c r="V425" s="137">
        <f t="shared" si="176"/>
        <v>0</v>
      </c>
      <c r="W425" s="138">
        <f t="shared" si="177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8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79"/>
        <v>0</v>
      </c>
      <c r="AF425" s="138">
        <f t="shared" si="180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1"/>
        <v>0</v>
      </c>
      <c r="AM425" s="138">
        <f t="shared" si="182"/>
        <v>0</v>
      </c>
      <c r="AN425" s="138">
        <f t="shared" si="183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4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5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6"/>
        <v>0</v>
      </c>
      <c r="BO425" s="124">
        <f t="shared" si="187"/>
        <v>0</v>
      </c>
      <c r="BP425" s="115"/>
      <c r="BQ425" s="56">
        <f t="shared" si="188"/>
        <v>0</v>
      </c>
      <c r="BR425" s="52">
        <f t="shared" si="189"/>
        <v>0</v>
      </c>
      <c r="BS425" s="52">
        <f t="shared" si="190"/>
        <v>0</v>
      </c>
      <c r="BT425" s="52">
        <f>IF(OR(LOOKUP(V425,Sheet2!A$3:A$25,Sheet2!B$3:B$25)=1,G425=0),0,AW425-AO425*0.2*G425)</f>
        <v>0</v>
      </c>
      <c r="BU425" s="52">
        <f t="shared" si="191"/>
        <v>0</v>
      </c>
      <c r="BV425" s="52">
        <f t="shared" si="192"/>
        <v>0</v>
      </c>
      <c r="BW425" s="32">
        <f t="shared" si="193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94"/>
        <v>0</v>
      </c>
      <c r="T426" s="113">
        <f t="shared" si="195"/>
        <v>0</v>
      </c>
      <c r="V426" s="137">
        <f t="shared" si="176"/>
        <v>0</v>
      </c>
      <c r="W426" s="138">
        <f t="shared" si="177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8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79"/>
        <v>0</v>
      </c>
      <c r="AF426" s="138">
        <f t="shared" si="180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1"/>
        <v>0</v>
      </c>
      <c r="AM426" s="138">
        <f t="shared" si="182"/>
        <v>0</v>
      </c>
      <c r="AN426" s="138">
        <f t="shared" si="183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4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5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6"/>
        <v>0</v>
      </c>
      <c r="BO426" s="124">
        <f t="shared" si="187"/>
        <v>0</v>
      </c>
      <c r="BP426" s="115"/>
      <c r="BQ426" s="56">
        <f t="shared" si="188"/>
        <v>0</v>
      </c>
      <c r="BR426" s="52">
        <f t="shared" si="189"/>
        <v>0</v>
      </c>
      <c r="BS426" s="52">
        <f t="shared" si="190"/>
        <v>0</v>
      </c>
      <c r="BT426" s="52">
        <f>IF(OR(LOOKUP(V426,Sheet2!A$3:A$25,Sheet2!B$3:B$25)=1,G426=0),0,AW426-AO426*0.2*G426)</f>
        <v>0</v>
      </c>
      <c r="BU426" s="52">
        <f t="shared" si="191"/>
        <v>0</v>
      </c>
      <c r="BV426" s="52">
        <f t="shared" si="192"/>
        <v>0</v>
      </c>
      <c r="BW426" s="32">
        <f t="shared" si="193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94"/>
        <v>0</v>
      </c>
      <c r="T427" s="113">
        <f t="shared" si="195"/>
        <v>0</v>
      </c>
      <c r="V427" s="137">
        <f t="shared" si="176"/>
        <v>0</v>
      </c>
      <c r="W427" s="138">
        <f t="shared" si="177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8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79"/>
        <v>0</v>
      </c>
      <c r="AF427" s="138">
        <f t="shared" si="180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1"/>
        <v>0</v>
      </c>
      <c r="AM427" s="138">
        <f t="shared" si="182"/>
        <v>0</v>
      </c>
      <c r="AN427" s="138">
        <f t="shared" si="183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4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5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6"/>
        <v>0</v>
      </c>
      <c r="BO427" s="124">
        <f t="shared" si="187"/>
        <v>0</v>
      </c>
      <c r="BP427" s="115"/>
      <c r="BQ427" s="56">
        <f t="shared" si="188"/>
        <v>0</v>
      </c>
      <c r="BR427" s="52">
        <f t="shared" si="189"/>
        <v>0</v>
      </c>
      <c r="BS427" s="52">
        <f t="shared" si="190"/>
        <v>0</v>
      </c>
      <c r="BT427" s="52">
        <f>IF(OR(LOOKUP(V427,Sheet2!A$3:A$25,Sheet2!B$3:B$25)=1,G427=0),0,AW427-AO427*0.2*G427)</f>
        <v>0</v>
      </c>
      <c r="BU427" s="52">
        <f t="shared" si="191"/>
        <v>0</v>
      </c>
      <c r="BV427" s="52">
        <f t="shared" si="192"/>
        <v>0</v>
      </c>
      <c r="BW427" s="32">
        <f t="shared" si="193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94"/>
        <v>0</v>
      </c>
      <c r="T428" s="113">
        <f t="shared" si="195"/>
        <v>0</v>
      </c>
      <c r="V428" s="137">
        <f t="shared" si="176"/>
        <v>0</v>
      </c>
      <c r="W428" s="138">
        <f t="shared" si="177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8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79"/>
        <v>0</v>
      </c>
      <c r="AF428" s="138">
        <f t="shared" si="180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1"/>
        <v>0</v>
      </c>
      <c r="AM428" s="138">
        <f t="shared" si="182"/>
        <v>0</v>
      </c>
      <c r="AN428" s="138">
        <f t="shared" si="183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4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5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6"/>
        <v>0</v>
      </c>
      <c r="BO428" s="124">
        <f t="shared" si="187"/>
        <v>0</v>
      </c>
      <c r="BP428" s="115"/>
      <c r="BQ428" s="56">
        <f t="shared" si="188"/>
        <v>0</v>
      </c>
      <c r="BR428" s="52">
        <f t="shared" si="189"/>
        <v>0</v>
      </c>
      <c r="BS428" s="52">
        <f t="shared" si="190"/>
        <v>0</v>
      </c>
      <c r="BT428" s="52">
        <f>IF(OR(LOOKUP(V428,Sheet2!A$3:A$25,Sheet2!B$3:B$25)=1,G428=0),0,AW428-AO428*0.2*G428)</f>
        <v>0</v>
      </c>
      <c r="BU428" s="52">
        <f t="shared" si="191"/>
        <v>0</v>
      </c>
      <c r="BV428" s="52">
        <f t="shared" si="192"/>
        <v>0</v>
      </c>
      <c r="BW428" s="32">
        <f t="shared" si="193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94"/>
        <v>0</v>
      </c>
      <c r="T429" s="113">
        <f t="shared" si="195"/>
        <v>0</v>
      </c>
      <c r="V429" s="137">
        <f t="shared" si="176"/>
        <v>0</v>
      </c>
      <c r="W429" s="138">
        <f t="shared" si="177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8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79"/>
        <v>0</v>
      </c>
      <c r="AF429" s="138">
        <f t="shared" si="180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1"/>
        <v>0</v>
      </c>
      <c r="AM429" s="138">
        <f t="shared" si="182"/>
        <v>0</v>
      </c>
      <c r="AN429" s="138">
        <f t="shared" si="183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4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5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6"/>
        <v>0</v>
      </c>
      <c r="BO429" s="124">
        <f t="shared" si="187"/>
        <v>0</v>
      </c>
      <c r="BP429" s="115"/>
      <c r="BQ429" s="56">
        <f t="shared" si="188"/>
        <v>0</v>
      </c>
      <c r="BR429" s="52">
        <f t="shared" si="189"/>
        <v>0</v>
      </c>
      <c r="BS429" s="52">
        <f t="shared" si="190"/>
        <v>0</v>
      </c>
      <c r="BT429" s="52">
        <f>IF(OR(LOOKUP(V429,Sheet2!A$3:A$25,Sheet2!B$3:B$25)=1,G429=0),0,AW429-AO429*0.2*G429)</f>
        <v>0</v>
      </c>
      <c r="BU429" s="52">
        <f t="shared" si="191"/>
        <v>0</v>
      </c>
      <c r="BV429" s="52">
        <f t="shared" si="192"/>
        <v>0</v>
      </c>
      <c r="BW429" s="32">
        <f t="shared" si="193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94"/>
        <v>0</v>
      </c>
      <c r="T430" s="113">
        <f t="shared" si="195"/>
        <v>0</v>
      </c>
      <c r="V430" s="137">
        <f t="shared" si="176"/>
        <v>0</v>
      </c>
      <c r="W430" s="138">
        <f t="shared" si="177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8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79"/>
        <v>0</v>
      </c>
      <c r="AF430" s="138">
        <f t="shared" si="180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1"/>
        <v>0</v>
      </c>
      <c r="AM430" s="138">
        <f t="shared" si="182"/>
        <v>0</v>
      </c>
      <c r="AN430" s="138">
        <f t="shared" si="183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4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5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6"/>
        <v>0</v>
      </c>
      <c r="BO430" s="124">
        <f t="shared" si="187"/>
        <v>0</v>
      </c>
      <c r="BP430" s="115"/>
      <c r="BQ430" s="56">
        <f t="shared" si="188"/>
        <v>0</v>
      </c>
      <c r="BR430" s="52">
        <f t="shared" si="189"/>
        <v>0</v>
      </c>
      <c r="BS430" s="52">
        <f t="shared" si="190"/>
        <v>0</v>
      </c>
      <c r="BT430" s="52">
        <f>IF(OR(LOOKUP(V430,Sheet2!A$3:A$25,Sheet2!B$3:B$25)=1,G430=0),0,AW430-AO430*0.2*G430)</f>
        <v>0</v>
      </c>
      <c r="BU430" s="52">
        <f t="shared" si="191"/>
        <v>0</v>
      </c>
      <c r="BV430" s="52">
        <f t="shared" si="192"/>
        <v>0</v>
      </c>
      <c r="BW430" s="32">
        <f t="shared" si="193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94"/>
        <v>0</v>
      </c>
      <c r="T431" s="113">
        <f t="shared" si="195"/>
        <v>0</v>
      </c>
      <c r="V431" s="137">
        <f t="shared" si="176"/>
        <v>0</v>
      </c>
      <c r="W431" s="138">
        <f t="shared" si="177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8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79"/>
        <v>0</v>
      </c>
      <c r="AF431" s="138">
        <f t="shared" si="180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1"/>
        <v>0</v>
      </c>
      <c r="AM431" s="138">
        <f t="shared" si="182"/>
        <v>0</v>
      </c>
      <c r="AN431" s="138">
        <f t="shared" si="183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4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5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6"/>
        <v>0</v>
      </c>
      <c r="BO431" s="124">
        <f t="shared" si="187"/>
        <v>0</v>
      </c>
      <c r="BP431" s="115"/>
      <c r="BQ431" s="56">
        <f t="shared" si="188"/>
        <v>0</v>
      </c>
      <c r="BR431" s="52">
        <f t="shared" si="189"/>
        <v>0</v>
      </c>
      <c r="BS431" s="52">
        <f t="shared" si="190"/>
        <v>0</v>
      </c>
      <c r="BT431" s="52">
        <f>IF(OR(LOOKUP(V431,Sheet2!A$3:A$25,Sheet2!B$3:B$25)=1,G431=0),0,AW431-AO431*0.2*G431)</f>
        <v>0</v>
      </c>
      <c r="BU431" s="52">
        <f t="shared" si="191"/>
        <v>0</v>
      </c>
      <c r="BV431" s="52">
        <f t="shared" si="192"/>
        <v>0</v>
      </c>
      <c r="BW431" s="32">
        <f t="shared" si="193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94"/>
        <v>0</v>
      </c>
      <c r="T432" s="113">
        <f t="shared" si="195"/>
        <v>0</v>
      </c>
      <c r="V432" s="137">
        <f t="shared" si="176"/>
        <v>0</v>
      </c>
      <c r="W432" s="138">
        <f t="shared" si="177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8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79"/>
        <v>0</v>
      </c>
      <c r="AF432" s="138">
        <f t="shared" si="180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1"/>
        <v>0</v>
      </c>
      <c r="AM432" s="138">
        <f t="shared" si="182"/>
        <v>0</v>
      </c>
      <c r="AN432" s="138">
        <f t="shared" si="183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4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5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6"/>
        <v>0</v>
      </c>
      <c r="BO432" s="124">
        <f t="shared" si="187"/>
        <v>0</v>
      </c>
      <c r="BP432" s="115"/>
      <c r="BQ432" s="56">
        <f t="shared" si="188"/>
        <v>0</v>
      </c>
      <c r="BR432" s="52">
        <f t="shared" si="189"/>
        <v>0</v>
      </c>
      <c r="BS432" s="52">
        <f t="shared" si="190"/>
        <v>0</v>
      </c>
      <c r="BT432" s="52">
        <f>IF(OR(LOOKUP(V432,Sheet2!A$3:A$25,Sheet2!B$3:B$25)=1,G432=0),0,AW432-AO432*0.2*G432)</f>
        <v>0</v>
      </c>
      <c r="BU432" s="52">
        <f t="shared" si="191"/>
        <v>0</v>
      </c>
      <c r="BV432" s="52">
        <f t="shared" si="192"/>
        <v>0</v>
      </c>
      <c r="BW432" s="32">
        <f t="shared" si="193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94"/>
        <v>0</v>
      </c>
      <c r="T433" s="113">
        <f t="shared" si="195"/>
        <v>0</v>
      </c>
      <c r="V433" s="137">
        <f t="shared" si="176"/>
        <v>0</v>
      </c>
      <c r="W433" s="138">
        <f t="shared" si="177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8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79"/>
        <v>0</v>
      </c>
      <c r="AF433" s="138">
        <f t="shared" si="180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1"/>
        <v>0</v>
      </c>
      <c r="AM433" s="138">
        <f t="shared" si="182"/>
        <v>0</v>
      </c>
      <c r="AN433" s="138">
        <f t="shared" si="183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4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5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6"/>
        <v>0</v>
      </c>
      <c r="BO433" s="124">
        <f t="shared" si="187"/>
        <v>0</v>
      </c>
      <c r="BP433" s="115"/>
      <c r="BQ433" s="56">
        <f t="shared" si="188"/>
        <v>0</v>
      </c>
      <c r="BR433" s="52">
        <f t="shared" si="189"/>
        <v>0</v>
      </c>
      <c r="BS433" s="52">
        <f t="shared" si="190"/>
        <v>0</v>
      </c>
      <c r="BT433" s="52">
        <f>IF(OR(LOOKUP(V433,Sheet2!A$3:A$25,Sheet2!B$3:B$25)=1,G433=0),0,AW433-AO433*0.2*G433)</f>
        <v>0</v>
      </c>
      <c r="BU433" s="52">
        <f t="shared" si="191"/>
        <v>0</v>
      </c>
      <c r="BV433" s="52">
        <f t="shared" si="192"/>
        <v>0</v>
      </c>
      <c r="BW433" s="32">
        <f t="shared" si="193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94"/>
        <v>0</v>
      </c>
      <c r="T434" s="113">
        <f t="shared" si="195"/>
        <v>0</v>
      </c>
      <c r="V434" s="137">
        <f t="shared" si="176"/>
        <v>0</v>
      </c>
      <c r="W434" s="138">
        <f t="shared" si="177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8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79"/>
        <v>0</v>
      </c>
      <c r="AF434" s="138">
        <f t="shared" si="180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1"/>
        <v>0</v>
      </c>
      <c r="AM434" s="138">
        <f t="shared" si="182"/>
        <v>0</v>
      </c>
      <c r="AN434" s="138">
        <f t="shared" si="183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4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5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6"/>
        <v>0</v>
      </c>
      <c r="BO434" s="124">
        <f t="shared" si="187"/>
        <v>0</v>
      </c>
      <c r="BP434" s="115"/>
      <c r="BQ434" s="56">
        <f t="shared" si="188"/>
        <v>0</v>
      </c>
      <c r="BR434" s="52">
        <f t="shared" si="189"/>
        <v>0</v>
      </c>
      <c r="BS434" s="52">
        <f t="shared" si="190"/>
        <v>0</v>
      </c>
      <c r="BT434" s="52">
        <f>IF(OR(LOOKUP(V434,Sheet2!A$3:A$25,Sheet2!B$3:B$25)=1,G434=0),0,AW434-AO434*0.2*G434)</f>
        <v>0</v>
      </c>
      <c r="BU434" s="52">
        <f t="shared" si="191"/>
        <v>0</v>
      </c>
      <c r="BV434" s="52">
        <f t="shared" si="192"/>
        <v>0</v>
      </c>
      <c r="BW434" s="32">
        <f t="shared" si="193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94"/>
        <v>0</v>
      </c>
      <c r="T435" s="113">
        <f t="shared" si="195"/>
        <v>0</v>
      </c>
      <c r="V435" s="137">
        <f t="shared" si="176"/>
        <v>0</v>
      </c>
      <c r="W435" s="138">
        <f t="shared" si="177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8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79"/>
        <v>0</v>
      </c>
      <c r="AF435" s="138">
        <f t="shared" si="180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1"/>
        <v>0</v>
      </c>
      <c r="AM435" s="138">
        <f t="shared" si="182"/>
        <v>0</v>
      </c>
      <c r="AN435" s="138">
        <f t="shared" si="183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4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5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6"/>
        <v>0</v>
      </c>
      <c r="BO435" s="124">
        <f t="shared" si="187"/>
        <v>0</v>
      </c>
      <c r="BP435" s="115"/>
      <c r="BQ435" s="56">
        <f t="shared" si="188"/>
        <v>0</v>
      </c>
      <c r="BR435" s="52">
        <f t="shared" si="189"/>
        <v>0</v>
      </c>
      <c r="BS435" s="52">
        <f t="shared" si="190"/>
        <v>0</v>
      </c>
      <c r="BT435" s="52">
        <f>IF(OR(LOOKUP(V435,Sheet2!A$3:A$25,Sheet2!B$3:B$25)=1,G435=0),0,AW435-AO435*0.2*G435)</f>
        <v>0</v>
      </c>
      <c r="BU435" s="52">
        <f t="shared" si="191"/>
        <v>0</v>
      </c>
      <c r="BV435" s="52">
        <f t="shared" si="192"/>
        <v>0</v>
      </c>
      <c r="BW435" s="32">
        <f t="shared" si="193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94"/>
        <v>0</v>
      </c>
      <c r="T436" s="113">
        <f t="shared" si="195"/>
        <v>0</v>
      </c>
      <c r="V436" s="137">
        <f t="shared" si="176"/>
        <v>0</v>
      </c>
      <c r="W436" s="138">
        <f t="shared" si="177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8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79"/>
        <v>0</v>
      </c>
      <c r="AF436" s="138">
        <f t="shared" si="180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1"/>
        <v>0</v>
      </c>
      <c r="AM436" s="138">
        <f t="shared" si="182"/>
        <v>0</v>
      </c>
      <c r="AN436" s="138">
        <f t="shared" si="183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4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5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6"/>
        <v>0</v>
      </c>
      <c r="BO436" s="124">
        <f t="shared" si="187"/>
        <v>0</v>
      </c>
      <c r="BP436" s="115"/>
      <c r="BQ436" s="56">
        <f t="shared" si="188"/>
        <v>0</v>
      </c>
      <c r="BR436" s="52">
        <f t="shared" si="189"/>
        <v>0</v>
      </c>
      <c r="BS436" s="52">
        <f t="shared" si="190"/>
        <v>0</v>
      </c>
      <c r="BT436" s="52">
        <f>IF(OR(LOOKUP(V436,Sheet2!A$3:A$25,Sheet2!B$3:B$25)=1,G436=0),0,AW436-AO436*0.2*G436)</f>
        <v>0</v>
      </c>
      <c r="BU436" s="52">
        <f t="shared" si="191"/>
        <v>0</v>
      </c>
      <c r="BV436" s="52">
        <f t="shared" si="192"/>
        <v>0</v>
      </c>
      <c r="BW436" s="32">
        <f t="shared" si="193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94"/>
        <v>0</v>
      </c>
      <c r="T437" s="113">
        <f t="shared" si="195"/>
        <v>0</v>
      </c>
      <c r="V437" s="137">
        <f t="shared" si="176"/>
        <v>0</v>
      </c>
      <c r="W437" s="138">
        <f t="shared" si="177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8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79"/>
        <v>0</v>
      </c>
      <c r="AF437" s="138">
        <f t="shared" si="180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1"/>
        <v>0</v>
      </c>
      <c r="AM437" s="138">
        <f t="shared" si="182"/>
        <v>0</v>
      </c>
      <c r="AN437" s="138">
        <f t="shared" si="183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4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5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6"/>
        <v>0</v>
      </c>
      <c r="BO437" s="124">
        <f t="shared" si="187"/>
        <v>0</v>
      </c>
      <c r="BP437" s="115"/>
      <c r="BQ437" s="56">
        <f t="shared" si="188"/>
        <v>0</v>
      </c>
      <c r="BR437" s="52">
        <f t="shared" si="189"/>
        <v>0</v>
      </c>
      <c r="BS437" s="52">
        <f t="shared" si="190"/>
        <v>0</v>
      </c>
      <c r="BT437" s="52">
        <f>IF(OR(LOOKUP(V437,Sheet2!A$3:A$25,Sheet2!B$3:B$25)=1,G437=0),0,AW437-AO437*0.2*G437)</f>
        <v>0</v>
      </c>
      <c r="BU437" s="52">
        <f t="shared" si="191"/>
        <v>0</v>
      </c>
      <c r="BV437" s="52">
        <f t="shared" si="192"/>
        <v>0</v>
      </c>
      <c r="BW437" s="32">
        <f t="shared" si="193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94"/>
        <v>0</v>
      </c>
      <c r="T438" s="113">
        <f t="shared" si="195"/>
        <v>0</v>
      </c>
      <c r="V438" s="137">
        <f t="shared" si="176"/>
        <v>0</v>
      </c>
      <c r="W438" s="138">
        <f t="shared" si="177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8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79"/>
        <v>0</v>
      </c>
      <c r="AF438" s="138">
        <f t="shared" si="180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1"/>
        <v>0</v>
      </c>
      <c r="AM438" s="138">
        <f t="shared" si="182"/>
        <v>0</v>
      </c>
      <c r="AN438" s="138">
        <f t="shared" si="183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4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5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6"/>
        <v>0</v>
      </c>
      <c r="BO438" s="124">
        <f t="shared" si="187"/>
        <v>0</v>
      </c>
      <c r="BP438" s="115"/>
      <c r="BQ438" s="56">
        <f t="shared" si="188"/>
        <v>0</v>
      </c>
      <c r="BR438" s="52">
        <f t="shared" si="189"/>
        <v>0</v>
      </c>
      <c r="BS438" s="52">
        <f t="shared" si="190"/>
        <v>0</v>
      </c>
      <c r="BT438" s="52">
        <f>IF(OR(LOOKUP(V438,Sheet2!A$3:A$25,Sheet2!B$3:B$25)=1,G438=0),0,AW438-AO438*0.2*G438)</f>
        <v>0</v>
      </c>
      <c r="BU438" s="52">
        <f t="shared" si="191"/>
        <v>0</v>
      </c>
      <c r="BV438" s="52">
        <f t="shared" si="192"/>
        <v>0</v>
      </c>
      <c r="BW438" s="32">
        <f t="shared" si="193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94"/>
        <v>0</v>
      </c>
      <c r="T439" s="113">
        <f t="shared" si="195"/>
        <v>0</v>
      </c>
      <c r="V439" s="137">
        <f t="shared" si="176"/>
        <v>0</v>
      </c>
      <c r="W439" s="138">
        <f t="shared" si="177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8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79"/>
        <v>0</v>
      </c>
      <c r="AF439" s="138">
        <f t="shared" si="180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1"/>
        <v>0</v>
      </c>
      <c r="AM439" s="138">
        <f t="shared" si="182"/>
        <v>0</v>
      </c>
      <c r="AN439" s="138">
        <f t="shared" si="183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4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5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6"/>
        <v>0</v>
      </c>
      <c r="BO439" s="124">
        <f t="shared" si="187"/>
        <v>0</v>
      </c>
      <c r="BP439" s="115"/>
      <c r="BQ439" s="56">
        <f t="shared" si="188"/>
        <v>0</v>
      </c>
      <c r="BR439" s="52">
        <f t="shared" si="189"/>
        <v>0</v>
      </c>
      <c r="BS439" s="52">
        <f t="shared" si="190"/>
        <v>0</v>
      </c>
      <c r="BT439" s="52">
        <f>IF(OR(LOOKUP(V439,Sheet2!A$3:A$25,Sheet2!B$3:B$25)=1,G439=0),0,AW439-AO439*0.2*G439)</f>
        <v>0</v>
      </c>
      <c r="BU439" s="52">
        <f t="shared" si="191"/>
        <v>0</v>
      </c>
      <c r="BV439" s="52">
        <f t="shared" si="192"/>
        <v>0</v>
      </c>
      <c r="BW439" s="32">
        <f t="shared" si="193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94"/>
        <v>0</v>
      </c>
      <c r="T440" s="113">
        <f t="shared" si="195"/>
        <v>0</v>
      </c>
      <c r="V440" s="137">
        <f t="shared" si="176"/>
        <v>0</v>
      </c>
      <c r="W440" s="138">
        <f t="shared" si="177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8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79"/>
        <v>0</v>
      </c>
      <c r="AF440" s="138">
        <f t="shared" si="180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1"/>
        <v>0</v>
      </c>
      <c r="AM440" s="138">
        <f t="shared" si="182"/>
        <v>0</v>
      </c>
      <c r="AN440" s="138">
        <f t="shared" si="183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4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5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6"/>
        <v>0</v>
      </c>
      <c r="BO440" s="124">
        <f t="shared" si="187"/>
        <v>0</v>
      </c>
      <c r="BP440" s="115"/>
      <c r="BQ440" s="56">
        <f t="shared" si="188"/>
        <v>0</v>
      </c>
      <c r="BR440" s="52">
        <f t="shared" si="189"/>
        <v>0</v>
      </c>
      <c r="BS440" s="52">
        <f t="shared" si="190"/>
        <v>0</v>
      </c>
      <c r="BT440" s="52">
        <f>IF(OR(LOOKUP(V440,Sheet2!A$3:A$25,Sheet2!B$3:B$25)=1,G440=0),0,AW440-AO440*0.2*G440)</f>
        <v>0</v>
      </c>
      <c r="BU440" s="52">
        <f t="shared" si="191"/>
        <v>0</v>
      </c>
      <c r="BV440" s="52">
        <f t="shared" si="192"/>
        <v>0</v>
      </c>
      <c r="BW440" s="32">
        <f t="shared" si="193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94"/>
        <v>0</v>
      </c>
      <c r="T441" s="113">
        <f t="shared" si="195"/>
        <v>0</v>
      </c>
      <c r="V441" s="137">
        <f t="shared" si="176"/>
        <v>0</v>
      </c>
      <c r="W441" s="138">
        <f t="shared" si="177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8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79"/>
        <v>0</v>
      </c>
      <c r="AF441" s="138">
        <f t="shared" si="180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1"/>
        <v>0</v>
      </c>
      <c r="AM441" s="138">
        <f t="shared" si="182"/>
        <v>0</v>
      </c>
      <c r="AN441" s="138">
        <f t="shared" si="183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4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5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6"/>
        <v>0</v>
      </c>
      <c r="BO441" s="124">
        <f t="shared" si="187"/>
        <v>0</v>
      </c>
      <c r="BP441" s="115"/>
      <c r="BQ441" s="56">
        <f t="shared" si="188"/>
        <v>0</v>
      </c>
      <c r="BR441" s="52">
        <f t="shared" si="189"/>
        <v>0</v>
      </c>
      <c r="BS441" s="52">
        <f t="shared" si="190"/>
        <v>0</v>
      </c>
      <c r="BT441" s="52">
        <f>IF(OR(LOOKUP(V441,Sheet2!A$3:A$25,Sheet2!B$3:B$25)=1,G441=0),0,AW441-AO441*0.2*G441)</f>
        <v>0</v>
      </c>
      <c r="BU441" s="52">
        <f t="shared" si="191"/>
        <v>0</v>
      </c>
      <c r="BV441" s="52">
        <f t="shared" si="192"/>
        <v>0</v>
      </c>
      <c r="BW441" s="32">
        <f t="shared" si="193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94"/>
        <v>0</v>
      </c>
      <c r="T442" s="113">
        <f t="shared" si="195"/>
        <v>0</v>
      </c>
      <c r="V442" s="137">
        <f t="shared" si="176"/>
        <v>0</v>
      </c>
      <c r="W442" s="138">
        <f t="shared" si="177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8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79"/>
        <v>0</v>
      </c>
      <c r="AF442" s="138">
        <f t="shared" si="180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1"/>
        <v>0</v>
      </c>
      <c r="AM442" s="138">
        <f t="shared" si="182"/>
        <v>0</v>
      </c>
      <c r="AN442" s="138">
        <f t="shared" si="183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4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5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6"/>
        <v>0</v>
      </c>
      <c r="BO442" s="124">
        <f t="shared" si="187"/>
        <v>0</v>
      </c>
      <c r="BP442" s="115"/>
      <c r="BQ442" s="56">
        <f t="shared" si="188"/>
        <v>0</v>
      </c>
      <c r="BR442" s="52">
        <f t="shared" si="189"/>
        <v>0</v>
      </c>
      <c r="BS442" s="52">
        <f t="shared" si="190"/>
        <v>0</v>
      </c>
      <c r="BT442" s="52">
        <f>IF(OR(LOOKUP(V442,Sheet2!A$3:A$25,Sheet2!B$3:B$25)=1,G442=0),0,AW442-AO442*0.2*G442)</f>
        <v>0</v>
      </c>
      <c r="BU442" s="52">
        <f t="shared" si="191"/>
        <v>0</v>
      </c>
      <c r="BV442" s="52">
        <f t="shared" si="192"/>
        <v>0</v>
      </c>
      <c r="BW442" s="32">
        <f t="shared" si="193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94"/>
        <v>0</v>
      </c>
      <c r="T443" s="113">
        <f t="shared" si="195"/>
        <v>0</v>
      </c>
      <c r="V443" s="137">
        <f t="shared" si="176"/>
        <v>0</v>
      </c>
      <c r="W443" s="138">
        <f t="shared" si="177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8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79"/>
        <v>0</v>
      </c>
      <c r="AF443" s="138">
        <f t="shared" si="180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1"/>
        <v>0</v>
      </c>
      <c r="AM443" s="138">
        <f t="shared" si="182"/>
        <v>0</v>
      </c>
      <c r="AN443" s="138">
        <f t="shared" si="183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4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5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6"/>
        <v>0</v>
      </c>
      <c r="BO443" s="124">
        <f t="shared" si="187"/>
        <v>0</v>
      </c>
      <c r="BP443" s="115"/>
      <c r="BQ443" s="56">
        <f t="shared" si="188"/>
        <v>0</v>
      </c>
      <c r="BR443" s="52">
        <f t="shared" si="189"/>
        <v>0</v>
      </c>
      <c r="BS443" s="52">
        <f t="shared" si="190"/>
        <v>0</v>
      </c>
      <c r="BT443" s="52">
        <f>IF(OR(LOOKUP(V443,Sheet2!A$3:A$25,Sheet2!B$3:B$25)=1,G443=0),0,AW443-AO443*0.2*G443)</f>
        <v>0</v>
      </c>
      <c r="BU443" s="52">
        <f t="shared" si="191"/>
        <v>0</v>
      </c>
      <c r="BV443" s="52">
        <f t="shared" si="192"/>
        <v>0</v>
      </c>
      <c r="BW443" s="32">
        <f t="shared" si="193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94"/>
        <v>0</v>
      </c>
      <c r="T444" s="113">
        <f t="shared" si="195"/>
        <v>0</v>
      </c>
      <c r="V444" s="137">
        <f t="shared" si="176"/>
        <v>0</v>
      </c>
      <c r="W444" s="138">
        <f t="shared" si="177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8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79"/>
        <v>0</v>
      </c>
      <c r="AF444" s="138">
        <f t="shared" si="180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1"/>
        <v>0</v>
      </c>
      <c r="AM444" s="138">
        <f t="shared" si="182"/>
        <v>0</v>
      </c>
      <c r="AN444" s="138">
        <f t="shared" si="183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4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5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6"/>
        <v>0</v>
      </c>
      <c r="BO444" s="124">
        <f t="shared" si="187"/>
        <v>0</v>
      </c>
      <c r="BP444" s="115"/>
      <c r="BQ444" s="56">
        <f t="shared" si="188"/>
        <v>0</v>
      </c>
      <c r="BR444" s="52">
        <f t="shared" si="189"/>
        <v>0</v>
      </c>
      <c r="BS444" s="52">
        <f t="shared" si="190"/>
        <v>0</v>
      </c>
      <c r="BT444" s="52">
        <f>IF(OR(LOOKUP(V444,Sheet2!A$3:A$25,Sheet2!B$3:B$25)=1,G444=0),0,AW444-AO444*0.2*G444)</f>
        <v>0</v>
      </c>
      <c r="BU444" s="52">
        <f t="shared" si="191"/>
        <v>0</v>
      </c>
      <c r="BV444" s="52">
        <f t="shared" si="192"/>
        <v>0</v>
      </c>
      <c r="BW444" s="32">
        <f t="shared" si="193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94"/>
        <v>0</v>
      </c>
      <c r="T445" s="113">
        <f t="shared" si="195"/>
        <v>0</v>
      </c>
      <c r="V445" s="137">
        <f t="shared" si="176"/>
        <v>0</v>
      </c>
      <c r="W445" s="138">
        <f t="shared" si="177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8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79"/>
        <v>0</v>
      </c>
      <c r="AF445" s="138">
        <f t="shared" si="180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1"/>
        <v>0</v>
      </c>
      <c r="AM445" s="138">
        <f t="shared" si="182"/>
        <v>0</v>
      </c>
      <c r="AN445" s="138">
        <f t="shared" si="183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4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5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6"/>
        <v>0</v>
      </c>
      <c r="BO445" s="124">
        <f t="shared" si="187"/>
        <v>0</v>
      </c>
      <c r="BP445" s="115"/>
      <c r="BQ445" s="56">
        <f t="shared" si="188"/>
        <v>0</v>
      </c>
      <c r="BR445" s="52">
        <f t="shared" si="189"/>
        <v>0</v>
      </c>
      <c r="BS445" s="52">
        <f t="shared" si="190"/>
        <v>0</v>
      </c>
      <c r="BT445" s="52">
        <f>IF(OR(LOOKUP(V445,Sheet2!A$3:A$25,Sheet2!B$3:B$25)=1,G445=0),0,AW445-AO445*0.2*G445)</f>
        <v>0</v>
      </c>
      <c r="BU445" s="52">
        <f t="shared" si="191"/>
        <v>0</v>
      </c>
      <c r="BV445" s="52">
        <f t="shared" si="192"/>
        <v>0</v>
      </c>
      <c r="BW445" s="32">
        <f t="shared" si="193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94"/>
        <v>0</v>
      </c>
      <c r="T446" s="113">
        <f t="shared" si="195"/>
        <v>0</v>
      </c>
      <c r="V446" s="137">
        <f t="shared" si="176"/>
        <v>0</v>
      </c>
      <c r="W446" s="138">
        <f t="shared" si="177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8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79"/>
        <v>0</v>
      </c>
      <c r="AF446" s="138">
        <f t="shared" si="180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1"/>
        <v>0</v>
      </c>
      <c r="AM446" s="138">
        <f t="shared" si="182"/>
        <v>0</v>
      </c>
      <c r="AN446" s="138">
        <f t="shared" si="183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4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5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6"/>
        <v>0</v>
      </c>
      <c r="BO446" s="124">
        <f t="shared" si="187"/>
        <v>0</v>
      </c>
      <c r="BP446" s="115"/>
      <c r="BQ446" s="56">
        <f t="shared" si="188"/>
        <v>0</v>
      </c>
      <c r="BR446" s="52">
        <f t="shared" si="189"/>
        <v>0</v>
      </c>
      <c r="BS446" s="52">
        <f t="shared" si="190"/>
        <v>0</v>
      </c>
      <c r="BT446" s="52">
        <f>IF(OR(LOOKUP(V446,Sheet2!A$3:A$25,Sheet2!B$3:B$25)=1,G446=0),0,AW446-AO446*0.2*G446)</f>
        <v>0</v>
      </c>
      <c r="BU446" s="52">
        <f t="shared" si="191"/>
        <v>0</v>
      </c>
      <c r="BV446" s="52">
        <f t="shared" si="192"/>
        <v>0</v>
      </c>
      <c r="BW446" s="32">
        <f t="shared" si="193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94"/>
        <v>0</v>
      </c>
      <c r="T447" s="113">
        <f t="shared" si="195"/>
        <v>0</v>
      </c>
      <c r="V447" s="137">
        <f t="shared" si="176"/>
        <v>0</v>
      </c>
      <c r="W447" s="138">
        <f t="shared" si="177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8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79"/>
        <v>0</v>
      </c>
      <c r="AF447" s="138">
        <f t="shared" si="180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1"/>
        <v>0</v>
      </c>
      <c r="AM447" s="138">
        <f t="shared" si="182"/>
        <v>0</v>
      </c>
      <c r="AN447" s="138">
        <f t="shared" si="183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4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5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6"/>
        <v>0</v>
      </c>
      <c r="BO447" s="124">
        <f t="shared" si="187"/>
        <v>0</v>
      </c>
      <c r="BP447" s="115"/>
      <c r="BQ447" s="56">
        <f t="shared" si="188"/>
        <v>0</v>
      </c>
      <c r="BR447" s="52">
        <f t="shared" si="189"/>
        <v>0</v>
      </c>
      <c r="BS447" s="52">
        <f t="shared" si="190"/>
        <v>0</v>
      </c>
      <c r="BT447" s="52">
        <f>IF(OR(LOOKUP(V447,Sheet2!A$3:A$25,Sheet2!B$3:B$25)=1,G447=0),0,AW447-AO447*0.2*G447)</f>
        <v>0</v>
      </c>
      <c r="BU447" s="52">
        <f t="shared" si="191"/>
        <v>0</v>
      </c>
      <c r="BV447" s="52">
        <f t="shared" si="192"/>
        <v>0</v>
      </c>
      <c r="BW447" s="32">
        <f t="shared" si="193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94"/>
        <v>0</v>
      </c>
      <c r="T448" s="113">
        <f t="shared" si="195"/>
        <v>0</v>
      </c>
      <c r="V448" s="137">
        <f t="shared" si="176"/>
        <v>0</v>
      </c>
      <c r="W448" s="138">
        <f t="shared" si="177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8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79"/>
        <v>0</v>
      </c>
      <c r="AF448" s="138">
        <f t="shared" si="180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1"/>
        <v>0</v>
      </c>
      <c r="AM448" s="138">
        <f t="shared" si="182"/>
        <v>0</v>
      </c>
      <c r="AN448" s="138">
        <f t="shared" si="183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4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5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6"/>
        <v>0</v>
      </c>
      <c r="BO448" s="124">
        <f t="shared" si="187"/>
        <v>0</v>
      </c>
      <c r="BP448" s="115"/>
      <c r="BQ448" s="56">
        <f t="shared" si="188"/>
        <v>0</v>
      </c>
      <c r="BR448" s="52">
        <f t="shared" si="189"/>
        <v>0</v>
      </c>
      <c r="BS448" s="52">
        <f t="shared" si="190"/>
        <v>0</v>
      </c>
      <c r="BT448" s="52">
        <f>IF(OR(LOOKUP(V448,Sheet2!A$3:A$25,Sheet2!B$3:B$25)=1,G448=0),0,AW448-AO448*0.2*G448)</f>
        <v>0</v>
      </c>
      <c r="BU448" s="52">
        <f t="shared" si="191"/>
        <v>0</v>
      </c>
      <c r="BV448" s="52">
        <f t="shared" si="192"/>
        <v>0</v>
      </c>
      <c r="BW448" s="32">
        <f t="shared" si="193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94"/>
        <v>0</v>
      </c>
      <c r="T449" s="113">
        <f t="shared" si="195"/>
        <v>0</v>
      </c>
      <c r="V449" s="137">
        <f t="shared" si="176"/>
        <v>0</v>
      </c>
      <c r="W449" s="138">
        <f t="shared" si="177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8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79"/>
        <v>0</v>
      </c>
      <c r="AF449" s="138">
        <f t="shared" si="180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1"/>
        <v>0</v>
      </c>
      <c r="AM449" s="138">
        <f t="shared" si="182"/>
        <v>0</v>
      </c>
      <c r="AN449" s="138">
        <f t="shared" si="183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4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5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6"/>
        <v>0</v>
      </c>
      <c r="BO449" s="124">
        <f t="shared" si="187"/>
        <v>0</v>
      </c>
      <c r="BP449" s="115"/>
      <c r="BQ449" s="56">
        <f t="shared" si="188"/>
        <v>0</v>
      </c>
      <c r="BR449" s="52">
        <f t="shared" si="189"/>
        <v>0</v>
      </c>
      <c r="BS449" s="52">
        <f t="shared" si="190"/>
        <v>0</v>
      </c>
      <c r="BT449" s="52">
        <f>IF(OR(LOOKUP(V449,Sheet2!A$3:A$25,Sheet2!B$3:B$25)=1,G449=0),0,AW449-AO449*0.2*G449)</f>
        <v>0</v>
      </c>
      <c r="BU449" s="52">
        <f t="shared" si="191"/>
        <v>0</v>
      </c>
      <c r="BV449" s="52">
        <f t="shared" si="192"/>
        <v>0</v>
      </c>
      <c r="BW449" s="32">
        <f t="shared" si="193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94"/>
        <v>0</v>
      </c>
      <c r="T450" s="113">
        <f t="shared" si="195"/>
        <v>0</v>
      </c>
      <c r="V450" s="137">
        <f t="shared" si="176"/>
        <v>0</v>
      </c>
      <c r="W450" s="138">
        <f t="shared" si="177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8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79"/>
        <v>0</v>
      </c>
      <c r="AF450" s="138">
        <f t="shared" si="180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1"/>
        <v>0</v>
      </c>
      <c r="AM450" s="138">
        <f t="shared" si="182"/>
        <v>0</v>
      </c>
      <c r="AN450" s="138">
        <f t="shared" si="183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4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5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6"/>
        <v>0</v>
      </c>
      <c r="BO450" s="124">
        <f t="shared" si="187"/>
        <v>0</v>
      </c>
      <c r="BP450" s="115"/>
      <c r="BQ450" s="56">
        <f t="shared" si="188"/>
        <v>0</v>
      </c>
      <c r="BR450" s="52">
        <f t="shared" si="189"/>
        <v>0</v>
      </c>
      <c r="BS450" s="52">
        <f t="shared" si="190"/>
        <v>0</v>
      </c>
      <c r="BT450" s="52">
        <f>IF(OR(LOOKUP(V450,Sheet2!A$3:A$25,Sheet2!B$3:B$25)=1,G450=0),0,AW450-AO450*0.2*G450)</f>
        <v>0</v>
      </c>
      <c r="BU450" s="52">
        <f t="shared" si="191"/>
        <v>0</v>
      </c>
      <c r="BV450" s="52">
        <f t="shared" si="192"/>
        <v>0</v>
      </c>
      <c r="BW450" s="32">
        <f t="shared" si="193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94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7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8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79"/>
        <v>0</v>
      </c>
      <c r="AF451" s="138">
        <f t="shared" si="180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1"/>
        <v>0</v>
      </c>
      <c r="AM451" s="138">
        <f t="shared" si="182"/>
        <v>0</v>
      </c>
      <c r="AN451" s="138">
        <f t="shared" si="183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4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5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6"/>
        <v>0</v>
      </c>
      <c r="BO451" s="124">
        <f t="shared" si="187"/>
        <v>0</v>
      </c>
      <c r="BP451" s="115"/>
      <c r="BQ451" s="56">
        <f t="shared" si="188"/>
        <v>0</v>
      </c>
      <c r="BR451" s="52">
        <f t="shared" si="189"/>
        <v>0</v>
      </c>
      <c r="BS451" s="52">
        <f t="shared" si="190"/>
        <v>0</v>
      </c>
      <c r="BT451" s="52">
        <f>IF(OR(LOOKUP(V451,Sheet2!A$3:A$25,Sheet2!B$3:B$25)=1,G451=0),0,AW451-AO451*0.2*G451)</f>
        <v>0</v>
      </c>
      <c r="BU451" s="52">
        <f t="shared" si="191"/>
        <v>0</v>
      </c>
      <c r="BV451" s="52">
        <f t="shared" si="192"/>
        <v>0</v>
      </c>
      <c r="BW451" s="32">
        <f t="shared" si="193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si="194"/>
        <v>0</v>
      </c>
      <c r="T452" s="113">
        <f t="shared" si="195"/>
        <v>0</v>
      </c>
      <c r="V452" s="137">
        <f t="shared" si="205"/>
        <v>0</v>
      </c>
      <c r="W452" s="138">
        <f t="shared" ref="W452:W515" si="206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7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8">X452-Z452</f>
        <v>0</v>
      </c>
      <c r="AF452" s="138">
        <f t="shared" ref="AF452:AF515" si="209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0">IF(G452=0,0,IF(W452=0,X452-Y452+AH452+AI452,W452-Y452+AH452+AI452))</f>
        <v>0</v>
      </c>
      <c r="AM452" s="138">
        <f t="shared" ref="AM452:AM515" si="211">IF(G452=0,0,IF(AA452=0,AB452-AC452+AH452+AI452,AA452-AC452+AH452+AI452))</f>
        <v>0</v>
      </c>
      <c r="AN452" s="138">
        <f t="shared" ref="AN452:AN515" si="212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3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4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5">IF(O452=1,(AQ452+AR452)*(AN452-P452)/AN452,AQ452+AR452)</f>
        <v>0</v>
      </c>
      <c r="BO452" s="124">
        <f t="shared" ref="BO452:BO515" si="216">P452*G452*AO452</f>
        <v>0</v>
      </c>
      <c r="BP452" s="115"/>
      <c r="BQ452" s="56">
        <f t="shared" ref="BQ452:BQ515" si="217">BP452/0.35*(AN452+2+AJ452)</f>
        <v>0</v>
      </c>
      <c r="BR452" s="52">
        <f t="shared" ref="BR452:BR515" si="218">IF(OR(S452="a",S452="E",S452="无"),BN452,0)</f>
        <v>0</v>
      </c>
      <c r="BS452" s="52">
        <f t="shared" ref="BS452:BS515" si="219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0">(MAX(AL452,AM452)+AJ452)*1+AO452*0.5</f>
        <v>0</v>
      </c>
      <c r="BV452" s="52">
        <f t="shared" ref="BV452:BV515" si="221">(MAX(AL452,AM452)+AJ452)*2+AO452*0.5</f>
        <v>0</v>
      </c>
      <c r="BW452" s="32">
        <f t="shared" ref="BW452:BW515" si="222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ref="S453:S516" si="223">IF(G453=0,0,IF((MAX(AL453,AM453)+AJ453)&gt;6,"顶管",IF((MAX(AL453,AM453)+AJ453)&gt;5,"D",IF((MAX(AL453,AM453)+AJ453)&gt;4,"C",IF((MAX(AL453,AM453)+AJ453)&gt;3,"B",IF((MAX(AL453,AM453)+AJ453)&gt;1,"A","无"))))))</f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6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7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8"/>
        <v>0</v>
      </c>
      <c r="AF453" s="138">
        <f t="shared" si="209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0"/>
        <v>0</v>
      </c>
      <c r="AM453" s="138">
        <f t="shared" si="211"/>
        <v>0</v>
      </c>
      <c r="AN453" s="138">
        <f t="shared" si="212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3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4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5"/>
        <v>0</v>
      </c>
      <c r="BO453" s="124">
        <f t="shared" si="216"/>
        <v>0</v>
      </c>
      <c r="BP453" s="115"/>
      <c r="BQ453" s="56">
        <f t="shared" si="217"/>
        <v>0</v>
      </c>
      <c r="BR453" s="52">
        <f t="shared" si="218"/>
        <v>0</v>
      </c>
      <c r="BS453" s="52">
        <f t="shared" si="219"/>
        <v>0</v>
      </c>
      <c r="BT453" s="52">
        <f>IF(OR(LOOKUP(V453,Sheet2!A$3:A$25,Sheet2!B$3:B$25)=1,G453=0),0,AW453-AO453*0.2*G453)</f>
        <v>0</v>
      </c>
      <c r="BU453" s="52">
        <f t="shared" si="220"/>
        <v>0</v>
      </c>
      <c r="BV453" s="52">
        <f t="shared" si="221"/>
        <v>0</v>
      </c>
      <c r="BW453" s="32">
        <f t="shared" si="222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23"/>
        <v>0</v>
      </c>
      <c r="T454" s="113">
        <f t="shared" si="224"/>
        <v>0</v>
      </c>
      <c r="V454" s="137">
        <f t="shared" si="205"/>
        <v>0</v>
      </c>
      <c r="W454" s="138">
        <f t="shared" si="206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7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8"/>
        <v>0</v>
      </c>
      <c r="AF454" s="138">
        <f t="shared" si="209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0"/>
        <v>0</v>
      </c>
      <c r="AM454" s="138">
        <f t="shared" si="211"/>
        <v>0</v>
      </c>
      <c r="AN454" s="138">
        <f t="shared" si="212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3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4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5"/>
        <v>0</v>
      </c>
      <c r="BO454" s="124">
        <f t="shared" si="216"/>
        <v>0</v>
      </c>
      <c r="BP454" s="115"/>
      <c r="BQ454" s="56">
        <f t="shared" si="217"/>
        <v>0</v>
      </c>
      <c r="BR454" s="52">
        <f t="shared" si="218"/>
        <v>0</v>
      </c>
      <c r="BS454" s="52">
        <f t="shared" si="219"/>
        <v>0</v>
      </c>
      <c r="BT454" s="52">
        <f>IF(OR(LOOKUP(V454,Sheet2!A$3:A$25,Sheet2!B$3:B$25)=1,G454=0),0,AW454-AO454*0.2*G454)</f>
        <v>0</v>
      </c>
      <c r="BU454" s="52">
        <f t="shared" si="220"/>
        <v>0</v>
      </c>
      <c r="BV454" s="52">
        <f t="shared" si="221"/>
        <v>0</v>
      </c>
      <c r="BW454" s="32">
        <f t="shared" si="222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23"/>
        <v>0</v>
      </c>
      <c r="T455" s="113">
        <f t="shared" si="224"/>
        <v>0</v>
      </c>
      <c r="V455" s="137">
        <f t="shared" si="205"/>
        <v>0</v>
      </c>
      <c r="W455" s="138">
        <f t="shared" si="206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7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8"/>
        <v>0</v>
      </c>
      <c r="AF455" s="138">
        <f t="shared" si="209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0"/>
        <v>0</v>
      </c>
      <c r="AM455" s="138">
        <f t="shared" si="211"/>
        <v>0</v>
      </c>
      <c r="AN455" s="138">
        <f t="shared" si="212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3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4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5"/>
        <v>0</v>
      </c>
      <c r="BO455" s="124">
        <f t="shared" si="216"/>
        <v>0</v>
      </c>
      <c r="BP455" s="115"/>
      <c r="BQ455" s="56">
        <f t="shared" si="217"/>
        <v>0</v>
      </c>
      <c r="BR455" s="52">
        <f t="shared" si="218"/>
        <v>0</v>
      </c>
      <c r="BS455" s="52">
        <f t="shared" si="219"/>
        <v>0</v>
      </c>
      <c r="BT455" s="52">
        <f>IF(OR(LOOKUP(V455,Sheet2!A$3:A$25,Sheet2!B$3:B$25)=1,G455=0),0,AW455-AO455*0.2*G455)</f>
        <v>0</v>
      </c>
      <c r="BU455" s="52">
        <f t="shared" si="220"/>
        <v>0</v>
      </c>
      <c r="BV455" s="52">
        <f t="shared" si="221"/>
        <v>0</v>
      </c>
      <c r="BW455" s="32">
        <f t="shared" si="222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23"/>
        <v>0</v>
      </c>
      <c r="T456" s="113">
        <f t="shared" si="224"/>
        <v>0</v>
      </c>
      <c r="V456" s="137">
        <f t="shared" si="205"/>
        <v>0</v>
      </c>
      <c r="W456" s="138">
        <f t="shared" si="206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7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8"/>
        <v>0</v>
      </c>
      <c r="AF456" s="138">
        <f t="shared" si="209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0"/>
        <v>0</v>
      </c>
      <c r="AM456" s="138">
        <f t="shared" si="211"/>
        <v>0</v>
      </c>
      <c r="AN456" s="138">
        <f t="shared" si="212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3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4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5"/>
        <v>0</v>
      </c>
      <c r="BO456" s="124">
        <f t="shared" si="216"/>
        <v>0</v>
      </c>
      <c r="BP456" s="115"/>
      <c r="BQ456" s="56">
        <f t="shared" si="217"/>
        <v>0</v>
      </c>
      <c r="BR456" s="52">
        <f t="shared" si="218"/>
        <v>0</v>
      </c>
      <c r="BS456" s="52">
        <f t="shared" si="219"/>
        <v>0</v>
      </c>
      <c r="BT456" s="52">
        <f>IF(OR(LOOKUP(V456,Sheet2!A$3:A$25,Sheet2!B$3:B$25)=1,G456=0),0,AW456-AO456*0.2*G456)</f>
        <v>0</v>
      </c>
      <c r="BU456" s="52">
        <f t="shared" si="220"/>
        <v>0</v>
      </c>
      <c r="BV456" s="52">
        <f t="shared" si="221"/>
        <v>0</v>
      </c>
      <c r="BW456" s="32">
        <f t="shared" si="222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23"/>
        <v>0</v>
      </c>
      <c r="T457" s="113">
        <f t="shared" si="224"/>
        <v>0</v>
      </c>
      <c r="V457" s="137">
        <f t="shared" si="205"/>
        <v>0</v>
      </c>
      <c r="W457" s="138">
        <f t="shared" si="206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7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8"/>
        <v>0</v>
      </c>
      <c r="AF457" s="138">
        <f t="shared" si="209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0"/>
        <v>0</v>
      </c>
      <c r="AM457" s="138">
        <f t="shared" si="211"/>
        <v>0</v>
      </c>
      <c r="AN457" s="138">
        <f t="shared" si="212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3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4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5"/>
        <v>0</v>
      </c>
      <c r="BO457" s="124">
        <f t="shared" si="216"/>
        <v>0</v>
      </c>
      <c r="BP457" s="115"/>
      <c r="BQ457" s="56">
        <f t="shared" si="217"/>
        <v>0</v>
      </c>
      <c r="BR457" s="52">
        <f t="shared" si="218"/>
        <v>0</v>
      </c>
      <c r="BS457" s="52">
        <f t="shared" si="219"/>
        <v>0</v>
      </c>
      <c r="BT457" s="52">
        <f>IF(OR(LOOKUP(V457,Sheet2!A$3:A$25,Sheet2!B$3:B$25)=1,G457=0),0,AW457-AO457*0.2*G457)</f>
        <v>0</v>
      </c>
      <c r="BU457" s="52">
        <f t="shared" si="220"/>
        <v>0</v>
      </c>
      <c r="BV457" s="52">
        <f t="shared" si="221"/>
        <v>0</v>
      </c>
      <c r="BW457" s="32">
        <f t="shared" si="222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23"/>
        <v>0</v>
      </c>
      <c r="T458" s="113">
        <f t="shared" si="224"/>
        <v>0</v>
      </c>
      <c r="V458" s="137">
        <f t="shared" si="205"/>
        <v>0</v>
      </c>
      <c r="W458" s="138">
        <f t="shared" si="206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7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8"/>
        <v>0</v>
      </c>
      <c r="AF458" s="138">
        <f t="shared" si="209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0"/>
        <v>0</v>
      </c>
      <c r="AM458" s="138">
        <f t="shared" si="211"/>
        <v>0</v>
      </c>
      <c r="AN458" s="138">
        <f t="shared" si="212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3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4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5"/>
        <v>0</v>
      </c>
      <c r="BO458" s="124">
        <f t="shared" si="216"/>
        <v>0</v>
      </c>
      <c r="BP458" s="115"/>
      <c r="BQ458" s="56">
        <f t="shared" si="217"/>
        <v>0</v>
      </c>
      <c r="BR458" s="52">
        <f t="shared" si="218"/>
        <v>0</v>
      </c>
      <c r="BS458" s="52">
        <f t="shared" si="219"/>
        <v>0</v>
      </c>
      <c r="BT458" s="52">
        <f>IF(OR(LOOKUP(V458,Sheet2!A$3:A$25,Sheet2!B$3:B$25)=1,G458=0),0,AW458-AO458*0.2*G458)</f>
        <v>0</v>
      </c>
      <c r="BU458" s="52">
        <f t="shared" si="220"/>
        <v>0</v>
      </c>
      <c r="BV458" s="52">
        <f t="shared" si="221"/>
        <v>0</v>
      </c>
      <c r="BW458" s="32">
        <f t="shared" si="222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23"/>
        <v>0</v>
      </c>
      <c r="T459" s="113">
        <f t="shared" si="224"/>
        <v>0</v>
      </c>
      <c r="V459" s="137">
        <f t="shared" si="205"/>
        <v>0</v>
      </c>
      <c r="W459" s="138">
        <f t="shared" si="206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7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8"/>
        <v>0</v>
      </c>
      <c r="AF459" s="138">
        <f t="shared" si="209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0"/>
        <v>0</v>
      </c>
      <c r="AM459" s="138">
        <f t="shared" si="211"/>
        <v>0</v>
      </c>
      <c r="AN459" s="138">
        <f t="shared" si="212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3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4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5"/>
        <v>0</v>
      </c>
      <c r="BO459" s="124">
        <f t="shared" si="216"/>
        <v>0</v>
      </c>
      <c r="BP459" s="115"/>
      <c r="BQ459" s="56">
        <f t="shared" si="217"/>
        <v>0</v>
      </c>
      <c r="BR459" s="52">
        <f t="shared" si="218"/>
        <v>0</v>
      </c>
      <c r="BS459" s="52">
        <f t="shared" si="219"/>
        <v>0</v>
      </c>
      <c r="BT459" s="52">
        <f>IF(OR(LOOKUP(V459,Sheet2!A$3:A$25,Sheet2!B$3:B$25)=1,G459=0),0,AW459-AO459*0.2*G459)</f>
        <v>0</v>
      </c>
      <c r="BU459" s="52">
        <f t="shared" si="220"/>
        <v>0</v>
      </c>
      <c r="BV459" s="52">
        <f t="shared" si="221"/>
        <v>0</v>
      </c>
      <c r="BW459" s="32">
        <f t="shared" si="222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23"/>
        <v>0</v>
      </c>
      <c r="T460" s="113">
        <f t="shared" si="224"/>
        <v>0</v>
      </c>
      <c r="V460" s="137">
        <f t="shared" si="205"/>
        <v>0</v>
      </c>
      <c r="W460" s="138">
        <f t="shared" si="206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7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8"/>
        <v>0</v>
      </c>
      <c r="AF460" s="138">
        <f t="shared" si="209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0"/>
        <v>0</v>
      </c>
      <c r="AM460" s="138">
        <f t="shared" si="211"/>
        <v>0</v>
      </c>
      <c r="AN460" s="138">
        <f t="shared" si="212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3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4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5"/>
        <v>0</v>
      </c>
      <c r="BO460" s="124">
        <f t="shared" si="216"/>
        <v>0</v>
      </c>
      <c r="BP460" s="115"/>
      <c r="BQ460" s="56">
        <f t="shared" si="217"/>
        <v>0</v>
      </c>
      <c r="BR460" s="52">
        <f t="shared" si="218"/>
        <v>0</v>
      </c>
      <c r="BS460" s="52">
        <f t="shared" si="219"/>
        <v>0</v>
      </c>
      <c r="BT460" s="52">
        <f>IF(OR(LOOKUP(V460,Sheet2!A$3:A$25,Sheet2!B$3:B$25)=1,G460=0),0,AW460-AO460*0.2*G460)</f>
        <v>0</v>
      </c>
      <c r="BU460" s="52">
        <f t="shared" si="220"/>
        <v>0</v>
      </c>
      <c r="BV460" s="52">
        <f t="shared" si="221"/>
        <v>0</v>
      </c>
      <c r="BW460" s="32">
        <f t="shared" si="222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23"/>
        <v>0</v>
      </c>
      <c r="T461" s="113">
        <f t="shared" si="224"/>
        <v>0</v>
      </c>
      <c r="V461" s="137">
        <f t="shared" si="205"/>
        <v>0</v>
      </c>
      <c r="W461" s="138">
        <f t="shared" si="206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7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8"/>
        <v>0</v>
      </c>
      <c r="AF461" s="138">
        <f t="shared" si="209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0"/>
        <v>0</v>
      </c>
      <c r="AM461" s="138">
        <f t="shared" si="211"/>
        <v>0</v>
      </c>
      <c r="AN461" s="138">
        <f t="shared" si="212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3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4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5"/>
        <v>0</v>
      </c>
      <c r="BO461" s="124">
        <f t="shared" si="216"/>
        <v>0</v>
      </c>
      <c r="BP461" s="115"/>
      <c r="BQ461" s="56">
        <f t="shared" si="217"/>
        <v>0</v>
      </c>
      <c r="BR461" s="52">
        <f t="shared" si="218"/>
        <v>0</v>
      </c>
      <c r="BS461" s="52">
        <f t="shared" si="219"/>
        <v>0</v>
      </c>
      <c r="BT461" s="52">
        <f>IF(OR(LOOKUP(V461,Sheet2!A$3:A$25,Sheet2!B$3:B$25)=1,G461=0),0,AW461-AO461*0.2*G461)</f>
        <v>0</v>
      </c>
      <c r="BU461" s="52">
        <f t="shared" si="220"/>
        <v>0</v>
      </c>
      <c r="BV461" s="52">
        <f t="shared" si="221"/>
        <v>0</v>
      </c>
      <c r="BW461" s="32">
        <f t="shared" si="222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23"/>
        <v>0</v>
      </c>
      <c r="T462" s="113">
        <f t="shared" si="224"/>
        <v>0</v>
      </c>
      <c r="V462" s="137">
        <f t="shared" si="205"/>
        <v>0</v>
      </c>
      <c r="W462" s="138">
        <f t="shared" si="206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7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8"/>
        <v>0</v>
      </c>
      <c r="AF462" s="138">
        <f t="shared" si="209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0"/>
        <v>0</v>
      </c>
      <c r="AM462" s="138">
        <f t="shared" si="211"/>
        <v>0</v>
      </c>
      <c r="AN462" s="138">
        <f t="shared" si="212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3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4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5"/>
        <v>0</v>
      </c>
      <c r="BO462" s="124">
        <f t="shared" si="216"/>
        <v>0</v>
      </c>
      <c r="BP462" s="115"/>
      <c r="BQ462" s="56">
        <f t="shared" si="217"/>
        <v>0</v>
      </c>
      <c r="BR462" s="52">
        <f t="shared" si="218"/>
        <v>0</v>
      </c>
      <c r="BS462" s="52">
        <f t="shared" si="219"/>
        <v>0</v>
      </c>
      <c r="BT462" s="52">
        <f>IF(OR(LOOKUP(V462,Sheet2!A$3:A$25,Sheet2!B$3:B$25)=1,G462=0),0,AW462-AO462*0.2*G462)</f>
        <v>0</v>
      </c>
      <c r="BU462" s="52">
        <f t="shared" si="220"/>
        <v>0</v>
      </c>
      <c r="BV462" s="52">
        <f t="shared" si="221"/>
        <v>0</v>
      </c>
      <c r="BW462" s="32">
        <f t="shared" si="222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23"/>
        <v>0</v>
      </c>
      <c r="T463" s="113">
        <f t="shared" si="224"/>
        <v>0</v>
      </c>
      <c r="V463" s="137">
        <f t="shared" si="205"/>
        <v>0</v>
      </c>
      <c r="W463" s="138">
        <f t="shared" si="206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7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8"/>
        <v>0</v>
      </c>
      <c r="AF463" s="138">
        <f t="shared" si="209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0"/>
        <v>0</v>
      </c>
      <c r="AM463" s="138">
        <f t="shared" si="211"/>
        <v>0</v>
      </c>
      <c r="AN463" s="138">
        <f t="shared" si="212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3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4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5"/>
        <v>0</v>
      </c>
      <c r="BO463" s="124">
        <f t="shared" si="216"/>
        <v>0</v>
      </c>
      <c r="BP463" s="115"/>
      <c r="BQ463" s="56">
        <f t="shared" si="217"/>
        <v>0</v>
      </c>
      <c r="BR463" s="52">
        <f t="shared" si="218"/>
        <v>0</v>
      </c>
      <c r="BS463" s="52">
        <f t="shared" si="219"/>
        <v>0</v>
      </c>
      <c r="BT463" s="52">
        <f>IF(OR(LOOKUP(V463,Sheet2!A$3:A$25,Sheet2!B$3:B$25)=1,G463=0),0,AW463-AO463*0.2*G463)</f>
        <v>0</v>
      </c>
      <c r="BU463" s="52">
        <f t="shared" si="220"/>
        <v>0</v>
      </c>
      <c r="BV463" s="52">
        <f t="shared" si="221"/>
        <v>0</v>
      </c>
      <c r="BW463" s="32">
        <f t="shared" si="222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23"/>
        <v>0</v>
      </c>
      <c r="T464" s="113">
        <f t="shared" si="224"/>
        <v>0</v>
      </c>
      <c r="V464" s="137">
        <f t="shared" si="205"/>
        <v>0</v>
      </c>
      <c r="W464" s="138">
        <f t="shared" si="206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7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8"/>
        <v>0</v>
      </c>
      <c r="AF464" s="138">
        <f t="shared" si="209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0"/>
        <v>0</v>
      </c>
      <c r="AM464" s="138">
        <f t="shared" si="211"/>
        <v>0</v>
      </c>
      <c r="AN464" s="138">
        <f t="shared" si="212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3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4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5"/>
        <v>0</v>
      </c>
      <c r="BO464" s="124">
        <f t="shared" si="216"/>
        <v>0</v>
      </c>
      <c r="BP464" s="115"/>
      <c r="BQ464" s="56">
        <f t="shared" si="217"/>
        <v>0</v>
      </c>
      <c r="BR464" s="52">
        <f t="shared" si="218"/>
        <v>0</v>
      </c>
      <c r="BS464" s="52">
        <f t="shared" si="219"/>
        <v>0</v>
      </c>
      <c r="BT464" s="52">
        <f>IF(OR(LOOKUP(V464,Sheet2!A$3:A$25,Sheet2!B$3:B$25)=1,G464=0),0,AW464-AO464*0.2*G464)</f>
        <v>0</v>
      </c>
      <c r="BU464" s="52">
        <f t="shared" si="220"/>
        <v>0</v>
      </c>
      <c r="BV464" s="52">
        <f t="shared" si="221"/>
        <v>0</v>
      </c>
      <c r="BW464" s="32">
        <f t="shared" si="222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23"/>
        <v>0</v>
      </c>
      <c r="T465" s="113">
        <f t="shared" si="224"/>
        <v>0</v>
      </c>
      <c r="V465" s="137">
        <f t="shared" si="205"/>
        <v>0</v>
      </c>
      <c r="W465" s="138">
        <f t="shared" si="206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7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8"/>
        <v>0</v>
      </c>
      <c r="AF465" s="138">
        <f t="shared" si="209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0"/>
        <v>0</v>
      </c>
      <c r="AM465" s="138">
        <f t="shared" si="211"/>
        <v>0</v>
      </c>
      <c r="AN465" s="138">
        <f t="shared" si="212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3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4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5"/>
        <v>0</v>
      </c>
      <c r="BO465" s="124">
        <f t="shared" si="216"/>
        <v>0</v>
      </c>
      <c r="BP465" s="115"/>
      <c r="BQ465" s="56">
        <f t="shared" si="217"/>
        <v>0</v>
      </c>
      <c r="BR465" s="52">
        <f t="shared" si="218"/>
        <v>0</v>
      </c>
      <c r="BS465" s="52">
        <f t="shared" si="219"/>
        <v>0</v>
      </c>
      <c r="BT465" s="52">
        <f>IF(OR(LOOKUP(V465,Sheet2!A$3:A$25,Sheet2!B$3:B$25)=1,G465=0),0,AW465-AO465*0.2*G465)</f>
        <v>0</v>
      </c>
      <c r="BU465" s="52">
        <f t="shared" si="220"/>
        <v>0</v>
      </c>
      <c r="BV465" s="52">
        <f t="shared" si="221"/>
        <v>0</v>
      </c>
      <c r="BW465" s="32">
        <f t="shared" si="222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23"/>
        <v>0</v>
      </c>
      <c r="T466" s="113">
        <f t="shared" si="224"/>
        <v>0</v>
      </c>
      <c r="V466" s="137">
        <f t="shared" si="205"/>
        <v>0</v>
      </c>
      <c r="W466" s="138">
        <f t="shared" si="206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7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8"/>
        <v>0</v>
      </c>
      <c r="AF466" s="138">
        <f t="shared" si="209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0"/>
        <v>0</v>
      </c>
      <c r="AM466" s="138">
        <f t="shared" si="211"/>
        <v>0</v>
      </c>
      <c r="AN466" s="138">
        <f t="shared" si="212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3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4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5"/>
        <v>0</v>
      </c>
      <c r="BO466" s="124">
        <f t="shared" si="216"/>
        <v>0</v>
      </c>
      <c r="BP466" s="115"/>
      <c r="BQ466" s="56">
        <f t="shared" si="217"/>
        <v>0</v>
      </c>
      <c r="BR466" s="52">
        <f t="shared" si="218"/>
        <v>0</v>
      </c>
      <c r="BS466" s="52">
        <f t="shared" si="219"/>
        <v>0</v>
      </c>
      <c r="BT466" s="52">
        <f>IF(OR(LOOKUP(V466,Sheet2!A$3:A$25,Sheet2!B$3:B$25)=1,G466=0),0,AW466-AO466*0.2*G466)</f>
        <v>0</v>
      </c>
      <c r="BU466" s="52">
        <f t="shared" si="220"/>
        <v>0</v>
      </c>
      <c r="BV466" s="52">
        <f t="shared" si="221"/>
        <v>0</v>
      </c>
      <c r="BW466" s="32">
        <f t="shared" si="222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23"/>
        <v>0</v>
      </c>
      <c r="T467" s="113">
        <f t="shared" si="224"/>
        <v>0</v>
      </c>
      <c r="V467" s="137">
        <f t="shared" si="205"/>
        <v>0</v>
      </c>
      <c r="W467" s="138">
        <f t="shared" si="206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7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8"/>
        <v>0</v>
      </c>
      <c r="AF467" s="138">
        <f t="shared" si="209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0"/>
        <v>0</v>
      </c>
      <c r="AM467" s="138">
        <f t="shared" si="211"/>
        <v>0</v>
      </c>
      <c r="AN467" s="138">
        <f t="shared" si="212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3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4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5"/>
        <v>0</v>
      </c>
      <c r="BO467" s="124">
        <f t="shared" si="216"/>
        <v>0</v>
      </c>
      <c r="BP467" s="115"/>
      <c r="BQ467" s="56">
        <f t="shared" si="217"/>
        <v>0</v>
      </c>
      <c r="BR467" s="52">
        <f t="shared" si="218"/>
        <v>0</v>
      </c>
      <c r="BS467" s="52">
        <f t="shared" si="219"/>
        <v>0</v>
      </c>
      <c r="BT467" s="52">
        <f>IF(OR(LOOKUP(V467,Sheet2!A$3:A$25,Sheet2!B$3:B$25)=1,G467=0),0,AW467-AO467*0.2*G467)</f>
        <v>0</v>
      </c>
      <c r="BU467" s="52">
        <f t="shared" si="220"/>
        <v>0</v>
      </c>
      <c r="BV467" s="52">
        <f t="shared" si="221"/>
        <v>0</v>
      </c>
      <c r="BW467" s="32">
        <f t="shared" si="222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23"/>
        <v>0</v>
      </c>
      <c r="T468" s="113">
        <f t="shared" si="224"/>
        <v>0</v>
      </c>
      <c r="V468" s="137">
        <f t="shared" si="205"/>
        <v>0</v>
      </c>
      <c r="W468" s="138">
        <f t="shared" si="206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7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8"/>
        <v>0</v>
      </c>
      <c r="AF468" s="138">
        <f t="shared" si="209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0"/>
        <v>0</v>
      </c>
      <c r="AM468" s="138">
        <f t="shared" si="211"/>
        <v>0</v>
      </c>
      <c r="AN468" s="138">
        <f t="shared" si="212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3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4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5"/>
        <v>0</v>
      </c>
      <c r="BO468" s="124">
        <f t="shared" si="216"/>
        <v>0</v>
      </c>
      <c r="BP468" s="115"/>
      <c r="BQ468" s="56">
        <f t="shared" si="217"/>
        <v>0</v>
      </c>
      <c r="BR468" s="52">
        <f t="shared" si="218"/>
        <v>0</v>
      </c>
      <c r="BS468" s="52">
        <f t="shared" si="219"/>
        <v>0</v>
      </c>
      <c r="BT468" s="52">
        <f>IF(OR(LOOKUP(V468,Sheet2!A$3:A$25,Sheet2!B$3:B$25)=1,G468=0),0,AW468-AO468*0.2*G468)</f>
        <v>0</v>
      </c>
      <c r="BU468" s="52">
        <f t="shared" si="220"/>
        <v>0</v>
      </c>
      <c r="BV468" s="52">
        <f t="shared" si="221"/>
        <v>0</v>
      </c>
      <c r="BW468" s="32">
        <f t="shared" si="222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23"/>
        <v>0</v>
      </c>
      <c r="T469" s="113">
        <f t="shared" si="224"/>
        <v>0</v>
      </c>
      <c r="V469" s="137">
        <f t="shared" si="205"/>
        <v>0</v>
      </c>
      <c r="W469" s="138">
        <f t="shared" si="206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7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8"/>
        <v>0</v>
      </c>
      <c r="AF469" s="138">
        <f t="shared" si="209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0"/>
        <v>0</v>
      </c>
      <c r="AM469" s="138">
        <f t="shared" si="211"/>
        <v>0</v>
      </c>
      <c r="AN469" s="138">
        <f t="shared" si="212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3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4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5"/>
        <v>0</v>
      </c>
      <c r="BO469" s="124">
        <f t="shared" si="216"/>
        <v>0</v>
      </c>
      <c r="BP469" s="115"/>
      <c r="BQ469" s="56">
        <f t="shared" si="217"/>
        <v>0</v>
      </c>
      <c r="BR469" s="52">
        <f t="shared" si="218"/>
        <v>0</v>
      </c>
      <c r="BS469" s="52">
        <f t="shared" si="219"/>
        <v>0</v>
      </c>
      <c r="BT469" s="52">
        <f>IF(OR(LOOKUP(V469,Sheet2!A$3:A$25,Sheet2!B$3:B$25)=1,G469=0),0,AW469-AO469*0.2*G469)</f>
        <v>0</v>
      </c>
      <c r="BU469" s="52">
        <f t="shared" si="220"/>
        <v>0</v>
      </c>
      <c r="BV469" s="52">
        <f t="shared" si="221"/>
        <v>0</v>
      </c>
      <c r="BW469" s="32">
        <f t="shared" si="222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23"/>
        <v>0</v>
      </c>
      <c r="T470" s="113">
        <f t="shared" si="224"/>
        <v>0</v>
      </c>
      <c r="V470" s="137">
        <f t="shared" si="205"/>
        <v>0</v>
      </c>
      <c r="W470" s="138">
        <f t="shared" si="206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7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8"/>
        <v>0</v>
      </c>
      <c r="AF470" s="138">
        <f t="shared" si="209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0"/>
        <v>0</v>
      </c>
      <c r="AM470" s="138">
        <f t="shared" si="211"/>
        <v>0</v>
      </c>
      <c r="AN470" s="138">
        <f t="shared" si="212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3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4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5"/>
        <v>0</v>
      </c>
      <c r="BO470" s="124">
        <f t="shared" si="216"/>
        <v>0</v>
      </c>
      <c r="BP470" s="115"/>
      <c r="BQ470" s="56">
        <f t="shared" si="217"/>
        <v>0</v>
      </c>
      <c r="BR470" s="52">
        <f t="shared" si="218"/>
        <v>0</v>
      </c>
      <c r="BS470" s="52">
        <f t="shared" si="219"/>
        <v>0</v>
      </c>
      <c r="BT470" s="52">
        <f>IF(OR(LOOKUP(V470,Sheet2!A$3:A$25,Sheet2!B$3:B$25)=1,G470=0),0,AW470-AO470*0.2*G470)</f>
        <v>0</v>
      </c>
      <c r="BU470" s="52">
        <f t="shared" si="220"/>
        <v>0</v>
      </c>
      <c r="BV470" s="52">
        <f t="shared" si="221"/>
        <v>0</v>
      </c>
      <c r="BW470" s="32">
        <f t="shared" si="222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23"/>
        <v>0</v>
      </c>
      <c r="T471" s="113">
        <f t="shared" si="224"/>
        <v>0</v>
      </c>
      <c r="V471" s="137">
        <f t="shared" si="205"/>
        <v>0</v>
      </c>
      <c r="W471" s="138">
        <f t="shared" si="206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7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8"/>
        <v>0</v>
      </c>
      <c r="AF471" s="138">
        <f t="shared" si="209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0"/>
        <v>0</v>
      </c>
      <c r="AM471" s="138">
        <f t="shared" si="211"/>
        <v>0</v>
      </c>
      <c r="AN471" s="138">
        <f t="shared" si="212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3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4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5"/>
        <v>0</v>
      </c>
      <c r="BO471" s="124">
        <f t="shared" si="216"/>
        <v>0</v>
      </c>
      <c r="BP471" s="115"/>
      <c r="BQ471" s="56">
        <f t="shared" si="217"/>
        <v>0</v>
      </c>
      <c r="BR471" s="52">
        <f t="shared" si="218"/>
        <v>0</v>
      </c>
      <c r="BS471" s="52">
        <f t="shared" si="219"/>
        <v>0</v>
      </c>
      <c r="BT471" s="52">
        <f>IF(OR(LOOKUP(V471,Sheet2!A$3:A$25,Sheet2!B$3:B$25)=1,G471=0),0,AW471-AO471*0.2*G471)</f>
        <v>0</v>
      </c>
      <c r="BU471" s="52">
        <f t="shared" si="220"/>
        <v>0</v>
      </c>
      <c r="BV471" s="52">
        <f t="shared" si="221"/>
        <v>0</v>
      </c>
      <c r="BW471" s="32">
        <f t="shared" si="222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23"/>
        <v>0</v>
      </c>
      <c r="T472" s="113">
        <f t="shared" si="224"/>
        <v>0</v>
      </c>
      <c r="V472" s="137">
        <f t="shared" si="205"/>
        <v>0</v>
      </c>
      <c r="W472" s="138">
        <f t="shared" si="206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7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8"/>
        <v>0</v>
      </c>
      <c r="AF472" s="138">
        <f t="shared" si="209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0"/>
        <v>0</v>
      </c>
      <c r="AM472" s="138">
        <f t="shared" si="211"/>
        <v>0</v>
      </c>
      <c r="AN472" s="138">
        <f t="shared" si="212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3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4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5"/>
        <v>0</v>
      </c>
      <c r="BO472" s="124">
        <f t="shared" si="216"/>
        <v>0</v>
      </c>
      <c r="BP472" s="115"/>
      <c r="BQ472" s="56">
        <f t="shared" si="217"/>
        <v>0</v>
      </c>
      <c r="BR472" s="52">
        <f t="shared" si="218"/>
        <v>0</v>
      </c>
      <c r="BS472" s="52">
        <f t="shared" si="219"/>
        <v>0</v>
      </c>
      <c r="BT472" s="52">
        <f>IF(OR(LOOKUP(V472,Sheet2!A$3:A$25,Sheet2!B$3:B$25)=1,G472=0),0,AW472-AO472*0.2*G472)</f>
        <v>0</v>
      </c>
      <c r="BU472" s="52">
        <f t="shared" si="220"/>
        <v>0</v>
      </c>
      <c r="BV472" s="52">
        <f t="shared" si="221"/>
        <v>0</v>
      </c>
      <c r="BW472" s="32">
        <f t="shared" si="222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23"/>
        <v>0</v>
      </c>
      <c r="T473" s="113">
        <f t="shared" si="224"/>
        <v>0</v>
      </c>
      <c r="V473" s="137">
        <f t="shared" si="205"/>
        <v>0</v>
      </c>
      <c r="W473" s="138">
        <f t="shared" si="206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7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8"/>
        <v>0</v>
      </c>
      <c r="AF473" s="138">
        <f t="shared" si="209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0"/>
        <v>0</v>
      </c>
      <c r="AM473" s="138">
        <f t="shared" si="211"/>
        <v>0</v>
      </c>
      <c r="AN473" s="138">
        <f t="shared" si="212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3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4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5"/>
        <v>0</v>
      </c>
      <c r="BO473" s="124">
        <f t="shared" si="216"/>
        <v>0</v>
      </c>
      <c r="BP473" s="115"/>
      <c r="BQ473" s="56">
        <f t="shared" si="217"/>
        <v>0</v>
      </c>
      <c r="BR473" s="52">
        <f t="shared" si="218"/>
        <v>0</v>
      </c>
      <c r="BS473" s="52">
        <f t="shared" si="219"/>
        <v>0</v>
      </c>
      <c r="BT473" s="52">
        <f>IF(OR(LOOKUP(V473,Sheet2!A$3:A$25,Sheet2!B$3:B$25)=1,G473=0),0,AW473-AO473*0.2*G473)</f>
        <v>0</v>
      </c>
      <c r="BU473" s="52">
        <f t="shared" si="220"/>
        <v>0</v>
      </c>
      <c r="BV473" s="52">
        <f t="shared" si="221"/>
        <v>0</v>
      </c>
      <c r="BW473" s="32">
        <f t="shared" si="222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23"/>
        <v>0</v>
      </c>
      <c r="T474" s="113">
        <f t="shared" si="224"/>
        <v>0</v>
      </c>
      <c r="V474" s="137">
        <f t="shared" si="205"/>
        <v>0</v>
      </c>
      <c r="W474" s="138">
        <f t="shared" si="206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7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8"/>
        <v>0</v>
      </c>
      <c r="AF474" s="138">
        <f t="shared" si="209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0"/>
        <v>0</v>
      </c>
      <c r="AM474" s="138">
        <f t="shared" si="211"/>
        <v>0</v>
      </c>
      <c r="AN474" s="138">
        <f t="shared" si="212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3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4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5"/>
        <v>0</v>
      </c>
      <c r="BO474" s="124">
        <f t="shared" si="216"/>
        <v>0</v>
      </c>
      <c r="BP474" s="115"/>
      <c r="BQ474" s="56">
        <f t="shared" si="217"/>
        <v>0</v>
      </c>
      <c r="BR474" s="52">
        <f t="shared" si="218"/>
        <v>0</v>
      </c>
      <c r="BS474" s="52">
        <f t="shared" si="219"/>
        <v>0</v>
      </c>
      <c r="BT474" s="52">
        <f>IF(OR(LOOKUP(V474,Sheet2!A$3:A$25,Sheet2!B$3:B$25)=1,G474=0),0,AW474-AO474*0.2*G474)</f>
        <v>0</v>
      </c>
      <c r="BU474" s="52">
        <f t="shared" si="220"/>
        <v>0</v>
      </c>
      <c r="BV474" s="52">
        <f t="shared" si="221"/>
        <v>0</v>
      </c>
      <c r="BW474" s="32">
        <f t="shared" si="222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23"/>
        <v>0</v>
      </c>
      <c r="T475" s="113">
        <f t="shared" si="224"/>
        <v>0</v>
      </c>
      <c r="V475" s="137">
        <f t="shared" si="205"/>
        <v>0</v>
      </c>
      <c r="W475" s="138">
        <f t="shared" si="206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7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8"/>
        <v>0</v>
      </c>
      <c r="AF475" s="138">
        <f t="shared" si="209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0"/>
        <v>0</v>
      </c>
      <c r="AM475" s="138">
        <f t="shared" si="211"/>
        <v>0</v>
      </c>
      <c r="AN475" s="138">
        <f t="shared" si="212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3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4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5"/>
        <v>0</v>
      </c>
      <c r="BO475" s="124">
        <f t="shared" si="216"/>
        <v>0</v>
      </c>
      <c r="BP475" s="115"/>
      <c r="BQ475" s="56">
        <f t="shared" si="217"/>
        <v>0</v>
      </c>
      <c r="BR475" s="52">
        <f t="shared" si="218"/>
        <v>0</v>
      </c>
      <c r="BS475" s="52">
        <f t="shared" si="219"/>
        <v>0</v>
      </c>
      <c r="BT475" s="52">
        <f>IF(OR(LOOKUP(V475,Sheet2!A$3:A$25,Sheet2!B$3:B$25)=1,G475=0),0,AW475-AO475*0.2*G475)</f>
        <v>0</v>
      </c>
      <c r="BU475" s="52">
        <f t="shared" si="220"/>
        <v>0</v>
      </c>
      <c r="BV475" s="52">
        <f t="shared" si="221"/>
        <v>0</v>
      </c>
      <c r="BW475" s="32">
        <f t="shared" si="222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23"/>
        <v>0</v>
      </c>
      <c r="T476" s="113">
        <f t="shared" si="224"/>
        <v>0</v>
      </c>
      <c r="V476" s="137">
        <f t="shared" si="205"/>
        <v>0</v>
      </c>
      <c r="W476" s="138">
        <f t="shared" si="206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7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8"/>
        <v>0</v>
      </c>
      <c r="AF476" s="138">
        <f t="shared" si="209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0"/>
        <v>0</v>
      </c>
      <c r="AM476" s="138">
        <f t="shared" si="211"/>
        <v>0</v>
      </c>
      <c r="AN476" s="138">
        <f t="shared" si="212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3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4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5"/>
        <v>0</v>
      </c>
      <c r="BO476" s="124">
        <f t="shared" si="216"/>
        <v>0</v>
      </c>
      <c r="BP476" s="115"/>
      <c r="BQ476" s="56">
        <f t="shared" si="217"/>
        <v>0</v>
      </c>
      <c r="BR476" s="52">
        <f t="shared" si="218"/>
        <v>0</v>
      </c>
      <c r="BS476" s="52">
        <f t="shared" si="219"/>
        <v>0</v>
      </c>
      <c r="BT476" s="52">
        <f>IF(OR(LOOKUP(V476,Sheet2!A$3:A$25,Sheet2!B$3:B$25)=1,G476=0),0,AW476-AO476*0.2*G476)</f>
        <v>0</v>
      </c>
      <c r="BU476" s="52">
        <f t="shared" si="220"/>
        <v>0</v>
      </c>
      <c r="BV476" s="52">
        <f t="shared" si="221"/>
        <v>0</v>
      </c>
      <c r="BW476" s="32">
        <f t="shared" si="222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23"/>
        <v>0</v>
      </c>
      <c r="T477" s="113">
        <f t="shared" si="224"/>
        <v>0</v>
      </c>
      <c r="V477" s="137">
        <f t="shared" si="205"/>
        <v>0</v>
      </c>
      <c r="W477" s="138">
        <f t="shared" si="206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7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8"/>
        <v>0</v>
      </c>
      <c r="AF477" s="138">
        <f t="shared" si="209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0"/>
        <v>0</v>
      </c>
      <c r="AM477" s="138">
        <f t="shared" si="211"/>
        <v>0</v>
      </c>
      <c r="AN477" s="138">
        <f t="shared" si="212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3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4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5"/>
        <v>0</v>
      </c>
      <c r="BO477" s="124">
        <f t="shared" si="216"/>
        <v>0</v>
      </c>
      <c r="BP477" s="115"/>
      <c r="BQ477" s="56">
        <f t="shared" si="217"/>
        <v>0</v>
      </c>
      <c r="BR477" s="52">
        <f t="shared" si="218"/>
        <v>0</v>
      </c>
      <c r="BS477" s="52">
        <f t="shared" si="219"/>
        <v>0</v>
      </c>
      <c r="BT477" s="52">
        <f>IF(OR(LOOKUP(V477,Sheet2!A$3:A$25,Sheet2!B$3:B$25)=1,G477=0),0,AW477-AO477*0.2*G477)</f>
        <v>0</v>
      </c>
      <c r="BU477" s="52">
        <f t="shared" si="220"/>
        <v>0</v>
      </c>
      <c r="BV477" s="52">
        <f t="shared" si="221"/>
        <v>0</v>
      </c>
      <c r="BW477" s="32">
        <f t="shared" si="222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23"/>
        <v>0</v>
      </c>
      <c r="T478" s="113">
        <f t="shared" si="224"/>
        <v>0</v>
      </c>
      <c r="V478" s="137">
        <f t="shared" si="205"/>
        <v>0</v>
      </c>
      <c r="W478" s="138">
        <f t="shared" si="206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7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8"/>
        <v>0</v>
      </c>
      <c r="AF478" s="138">
        <f t="shared" si="209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0"/>
        <v>0</v>
      </c>
      <c r="AM478" s="138">
        <f t="shared" si="211"/>
        <v>0</v>
      </c>
      <c r="AN478" s="138">
        <f t="shared" si="212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3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4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5"/>
        <v>0</v>
      </c>
      <c r="BO478" s="124">
        <f t="shared" si="216"/>
        <v>0</v>
      </c>
      <c r="BP478" s="115"/>
      <c r="BQ478" s="56">
        <f t="shared" si="217"/>
        <v>0</v>
      </c>
      <c r="BR478" s="52">
        <f t="shared" si="218"/>
        <v>0</v>
      </c>
      <c r="BS478" s="52">
        <f t="shared" si="219"/>
        <v>0</v>
      </c>
      <c r="BT478" s="52">
        <f>IF(OR(LOOKUP(V478,Sheet2!A$3:A$25,Sheet2!B$3:B$25)=1,G478=0),0,AW478-AO478*0.2*G478)</f>
        <v>0</v>
      </c>
      <c r="BU478" s="52">
        <f t="shared" si="220"/>
        <v>0</v>
      </c>
      <c r="BV478" s="52">
        <f t="shared" si="221"/>
        <v>0</v>
      </c>
      <c r="BW478" s="32">
        <f t="shared" si="222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23"/>
        <v>0</v>
      </c>
      <c r="T479" s="113">
        <f t="shared" si="224"/>
        <v>0</v>
      </c>
      <c r="V479" s="137">
        <f t="shared" si="205"/>
        <v>0</v>
      </c>
      <c r="W479" s="138">
        <f t="shared" si="206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7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8"/>
        <v>0</v>
      </c>
      <c r="AF479" s="138">
        <f t="shared" si="209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0"/>
        <v>0</v>
      </c>
      <c r="AM479" s="138">
        <f t="shared" si="211"/>
        <v>0</v>
      </c>
      <c r="AN479" s="138">
        <f t="shared" si="212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3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4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5"/>
        <v>0</v>
      </c>
      <c r="BO479" s="124">
        <f t="shared" si="216"/>
        <v>0</v>
      </c>
      <c r="BP479" s="115"/>
      <c r="BQ479" s="56">
        <f t="shared" si="217"/>
        <v>0</v>
      </c>
      <c r="BR479" s="52">
        <f t="shared" si="218"/>
        <v>0</v>
      </c>
      <c r="BS479" s="52">
        <f t="shared" si="219"/>
        <v>0</v>
      </c>
      <c r="BT479" s="52">
        <f>IF(OR(LOOKUP(V479,Sheet2!A$3:A$25,Sheet2!B$3:B$25)=1,G479=0),0,AW479-AO479*0.2*G479)</f>
        <v>0</v>
      </c>
      <c r="BU479" s="52">
        <f t="shared" si="220"/>
        <v>0</v>
      </c>
      <c r="BV479" s="52">
        <f t="shared" si="221"/>
        <v>0</v>
      </c>
      <c r="BW479" s="32">
        <f t="shared" si="222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23"/>
        <v>0</v>
      </c>
      <c r="T480" s="113">
        <f t="shared" si="224"/>
        <v>0</v>
      </c>
      <c r="V480" s="137">
        <f t="shared" si="205"/>
        <v>0</v>
      </c>
      <c r="W480" s="138">
        <f t="shared" si="206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7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8"/>
        <v>0</v>
      </c>
      <c r="AF480" s="138">
        <f t="shared" si="209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0"/>
        <v>0</v>
      </c>
      <c r="AM480" s="138">
        <f t="shared" si="211"/>
        <v>0</v>
      </c>
      <c r="AN480" s="138">
        <f t="shared" si="212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3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4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5"/>
        <v>0</v>
      </c>
      <c r="BO480" s="124">
        <f t="shared" si="216"/>
        <v>0</v>
      </c>
      <c r="BP480" s="115"/>
      <c r="BQ480" s="56">
        <f t="shared" si="217"/>
        <v>0</v>
      </c>
      <c r="BR480" s="52">
        <f t="shared" si="218"/>
        <v>0</v>
      </c>
      <c r="BS480" s="52">
        <f t="shared" si="219"/>
        <v>0</v>
      </c>
      <c r="BT480" s="52">
        <f>IF(OR(LOOKUP(V480,Sheet2!A$3:A$25,Sheet2!B$3:B$25)=1,G480=0),0,AW480-AO480*0.2*G480)</f>
        <v>0</v>
      </c>
      <c r="BU480" s="52">
        <f t="shared" si="220"/>
        <v>0</v>
      </c>
      <c r="BV480" s="52">
        <f t="shared" si="221"/>
        <v>0</v>
      </c>
      <c r="BW480" s="32">
        <f t="shared" si="222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23"/>
        <v>0</v>
      </c>
      <c r="T481" s="113">
        <f t="shared" si="224"/>
        <v>0</v>
      </c>
      <c r="V481" s="137">
        <f t="shared" si="205"/>
        <v>0</v>
      </c>
      <c r="W481" s="138">
        <f t="shared" si="206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7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8"/>
        <v>0</v>
      </c>
      <c r="AF481" s="138">
        <f t="shared" si="209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0"/>
        <v>0</v>
      </c>
      <c r="AM481" s="138">
        <f t="shared" si="211"/>
        <v>0</v>
      </c>
      <c r="AN481" s="138">
        <f t="shared" si="212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3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4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5"/>
        <v>0</v>
      </c>
      <c r="BO481" s="124">
        <f t="shared" si="216"/>
        <v>0</v>
      </c>
      <c r="BP481" s="115"/>
      <c r="BQ481" s="56">
        <f t="shared" si="217"/>
        <v>0</v>
      </c>
      <c r="BR481" s="52">
        <f t="shared" si="218"/>
        <v>0</v>
      </c>
      <c r="BS481" s="52">
        <f t="shared" si="219"/>
        <v>0</v>
      </c>
      <c r="BT481" s="52">
        <f>IF(OR(LOOKUP(V481,Sheet2!A$3:A$25,Sheet2!B$3:B$25)=1,G481=0),0,AW481-AO481*0.2*G481)</f>
        <v>0</v>
      </c>
      <c r="BU481" s="52">
        <f t="shared" si="220"/>
        <v>0</v>
      </c>
      <c r="BV481" s="52">
        <f t="shared" si="221"/>
        <v>0</v>
      </c>
      <c r="BW481" s="32">
        <f t="shared" si="222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23"/>
        <v>0</v>
      </c>
      <c r="T482" s="113">
        <f t="shared" si="224"/>
        <v>0</v>
      </c>
      <c r="V482" s="137">
        <f t="shared" si="205"/>
        <v>0</v>
      </c>
      <c r="W482" s="138">
        <f t="shared" si="206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7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8"/>
        <v>0</v>
      </c>
      <c r="AF482" s="138">
        <f t="shared" si="209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0"/>
        <v>0</v>
      </c>
      <c r="AM482" s="138">
        <f t="shared" si="211"/>
        <v>0</v>
      </c>
      <c r="AN482" s="138">
        <f t="shared" si="212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3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4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5"/>
        <v>0</v>
      </c>
      <c r="BO482" s="124">
        <f t="shared" si="216"/>
        <v>0</v>
      </c>
      <c r="BP482" s="115"/>
      <c r="BQ482" s="56">
        <f t="shared" si="217"/>
        <v>0</v>
      </c>
      <c r="BR482" s="52">
        <f t="shared" si="218"/>
        <v>0</v>
      </c>
      <c r="BS482" s="52">
        <f t="shared" si="219"/>
        <v>0</v>
      </c>
      <c r="BT482" s="52">
        <f>IF(OR(LOOKUP(V482,Sheet2!A$3:A$25,Sheet2!B$3:B$25)=1,G482=0),0,AW482-AO482*0.2*G482)</f>
        <v>0</v>
      </c>
      <c r="BU482" s="52">
        <f t="shared" si="220"/>
        <v>0</v>
      </c>
      <c r="BV482" s="52">
        <f t="shared" si="221"/>
        <v>0</v>
      </c>
      <c r="BW482" s="32">
        <f t="shared" si="222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23"/>
        <v>0</v>
      </c>
      <c r="T483" s="113">
        <f t="shared" si="224"/>
        <v>0</v>
      </c>
      <c r="V483" s="137">
        <f t="shared" si="205"/>
        <v>0</v>
      </c>
      <c r="W483" s="138">
        <f t="shared" si="206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7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8"/>
        <v>0</v>
      </c>
      <c r="AF483" s="138">
        <f t="shared" si="209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0"/>
        <v>0</v>
      </c>
      <c r="AM483" s="138">
        <f t="shared" si="211"/>
        <v>0</v>
      </c>
      <c r="AN483" s="138">
        <f t="shared" si="212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3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4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5"/>
        <v>0</v>
      </c>
      <c r="BO483" s="124">
        <f t="shared" si="216"/>
        <v>0</v>
      </c>
      <c r="BP483" s="115"/>
      <c r="BQ483" s="56">
        <f t="shared" si="217"/>
        <v>0</v>
      </c>
      <c r="BR483" s="52">
        <f t="shared" si="218"/>
        <v>0</v>
      </c>
      <c r="BS483" s="52">
        <f t="shared" si="219"/>
        <v>0</v>
      </c>
      <c r="BT483" s="52">
        <f>IF(OR(LOOKUP(V483,Sheet2!A$3:A$25,Sheet2!B$3:B$25)=1,G483=0),0,AW483-AO483*0.2*G483)</f>
        <v>0</v>
      </c>
      <c r="BU483" s="52">
        <f t="shared" si="220"/>
        <v>0</v>
      </c>
      <c r="BV483" s="52">
        <f t="shared" si="221"/>
        <v>0</v>
      </c>
      <c r="BW483" s="32">
        <f t="shared" si="222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23"/>
        <v>0</v>
      </c>
      <c r="T484" s="113">
        <f t="shared" si="224"/>
        <v>0</v>
      </c>
      <c r="V484" s="137">
        <f t="shared" si="205"/>
        <v>0</v>
      </c>
      <c r="W484" s="138">
        <f t="shared" si="206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7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8"/>
        <v>0</v>
      </c>
      <c r="AF484" s="138">
        <f t="shared" si="209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0"/>
        <v>0</v>
      </c>
      <c r="AM484" s="138">
        <f t="shared" si="211"/>
        <v>0</v>
      </c>
      <c r="AN484" s="138">
        <f t="shared" si="212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3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4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5"/>
        <v>0</v>
      </c>
      <c r="BO484" s="124">
        <f t="shared" si="216"/>
        <v>0</v>
      </c>
      <c r="BP484" s="115"/>
      <c r="BQ484" s="56">
        <f t="shared" si="217"/>
        <v>0</v>
      </c>
      <c r="BR484" s="52">
        <f t="shared" si="218"/>
        <v>0</v>
      </c>
      <c r="BS484" s="52">
        <f t="shared" si="219"/>
        <v>0</v>
      </c>
      <c r="BT484" s="52">
        <f>IF(OR(LOOKUP(V484,Sheet2!A$3:A$25,Sheet2!B$3:B$25)=1,G484=0),0,AW484-AO484*0.2*G484)</f>
        <v>0</v>
      </c>
      <c r="BU484" s="52">
        <f t="shared" si="220"/>
        <v>0</v>
      </c>
      <c r="BV484" s="52">
        <f t="shared" si="221"/>
        <v>0</v>
      </c>
      <c r="BW484" s="32">
        <f t="shared" si="222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23"/>
        <v>0</v>
      </c>
      <c r="T485" s="113">
        <f t="shared" si="224"/>
        <v>0</v>
      </c>
      <c r="V485" s="137">
        <f t="shared" si="205"/>
        <v>0</v>
      </c>
      <c r="W485" s="138">
        <f t="shared" si="206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7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8"/>
        <v>0</v>
      </c>
      <c r="AF485" s="138">
        <f t="shared" si="209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0"/>
        <v>0</v>
      </c>
      <c r="AM485" s="138">
        <f t="shared" si="211"/>
        <v>0</v>
      </c>
      <c r="AN485" s="138">
        <f t="shared" si="212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3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4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5"/>
        <v>0</v>
      </c>
      <c r="BO485" s="124">
        <f t="shared" si="216"/>
        <v>0</v>
      </c>
      <c r="BP485" s="115"/>
      <c r="BQ485" s="56">
        <f t="shared" si="217"/>
        <v>0</v>
      </c>
      <c r="BR485" s="52">
        <f t="shared" si="218"/>
        <v>0</v>
      </c>
      <c r="BS485" s="52">
        <f t="shared" si="219"/>
        <v>0</v>
      </c>
      <c r="BT485" s="52">
        <f>IF(OR(LOOKUP(V485,Sheet2!A$3:A$25,Sheet2!B$3:B$25)=1,G485=0),0,AW485-AO485*0.2*G485)</f>
        <v>0</v>
      </c>
      <c r="BU485" s="52">
        <f t="shared" si="220"/>
        <v>0</v>
      </c>
      <c r="BV485" s="52">
        <f t="shared" si="221"/>
        <v>0</v>
      </c>
      <c r="BW485" s="32">
        <f t="shared" si="222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23"/>
        <v>0</v>
      </c>
      <c r="T486" s="113">
        <f t="shared" si="224"/>
        <v>0</v>
      </c>
      <c r="V486" s="137">
        <f t="shared" si="205"/>
        <v>0</v>
      </c>
      <c r="W486" s="138">
        <f t="shared" si="206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7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8"/>
        <v>0</v>
      </c>
      <c r="AF486" s="138">
        <f t="shared" si="209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0"/>
        <v>0</v>
      </c>
      <c r="AM486" s="138">
        <f t="shared" si="211"/>
        <v>0</v>
      </c>
      <c r="AN486" s="138">
        <f t="shared" si="212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3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4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5"/>
        <v>0</v>
      </c>
      <c r="BO486" s="124">
        <f t="shared" si="216"/>
        <v>0</v>
      </c>
      <c r="BP486" s="115"/>
      <c r="BQ486" s="56">
        <f t="shared" si="217"/>
        <v>0</v>
      </c>
      <c r="BR486" s="52">
        <f t="shared" si="218"/>
        <v>0</v>
      </c>
      <c r="BS486" s="52">
        <f t="shared" si="219"/>
        <v>0</v>
      </c>
      <c r="BT486" s="52">
        <f>IF(OR(LOOKUP(V486,Sheet2!A$3:A$25,Sheet2!B$3:B$25)=1,G486=0),0,AW486-AO486*0.2*G486)</f>
        <v>0</v>
      </c>
      <c r="BU486" s="52">
        <f t="shared" si="220"/>
        <v>0</v>
      </c>
      <c r="BV486" s="52">
        <f t="shared" si="221"/>
        <v>0</v>
      </c>
      <c r="BW486" s="32">
        <f t="shared" si="222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23"/>
        <v>0</v>
      </c>
      <c r="T487" s="113">
        <f t="shared" si="224"/>
        <v>0</v>
      </c>
      <c r="V487" s="137">
        <f t="shared" si="205"/>
        <v>0</v>
      </c>
      <c r="W487" s="138">
        <f t="shared" si="206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7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8"/>
        <v>0</v>
      </c>
      <c r="AF487" s="138">
        <f t="shared" si="209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0"/>
        <v>0</v>
      </c>
      <c r="AM487" s="138">
        <f t="shared" si="211"/>
        <v>0</v>
      </c>
      <c r="AN487" s="138">
        <f t="shared" si="212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3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4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5"/>
        <v>0</v>
      </c>
      <c r="BO487" s="124">
        <f t="shared" si="216"/>
        <v>0</v>
      </c>
      <c r="BP487" s="115"/>
      <c r="BQ487" s="56">
        <f t="shared" si="217"/>
        <v>0</v>
      </c>
      <c r="BR487" s="52">
        <f t="shared" si="218"/>
        <v>0</v>
      </c>
      <c r="BS487" s="52">
        <f t="shared" si="219"/>
        <v>0</v>
      </c>
      <c r="BT487" s="52">
        <f>IF(OR(LOOKUP(V487,Sheet2!A$3:A$25,Sheet2!B$3:B$25)=1,G487=0),0,AW487-AO487*0.2*G487)</f>
        <v>0</v>
      </c>
      <c r="BU487" s="52">
        <f t="shared" si="220"/>
        <v>0</v>
      </c>
      <c r="BV487" s="52">
        <f t="shared" si="221"/>
        <v>0</v>
      </c>
      <c r="BW487" s="32">
        <f t="shared" si="222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23"/>
        <v>0</v>
      </c>
      <c r="T488" s="113">
        <f t="shared" si="224"/>
        <v>0</v>
      </c>
      <c r="V488" s="137">
        <f t="shared" si="205"/>
        <v>0</v>
      </c>
      <c r="W488" s="138">
        <f t="shared" si="206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7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8"/>
        <v>0</v>
      </c>
      <c r="AF488" s="138">
        <f t="shared" si="209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0"/>
        <v>0</v>
      </c>
      <c r="AM488" s="138">
        <f t="shared" si="211"/>
        <v>0</v>
      </c>
      <c r="AN488" s="138">
        <f t="shared" si="212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3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4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5"/>
        <v>0</v>
      </c>
      <c r="BO488" s="124">
        <f t="shared" si="216"/>
        <v>0</v>
      </c>
      <c r="BP488" s="115"/>
      <c r="BQ488" s="56">
        <f t="shared" si="217"/>
        <v>0</v>
      </c>
      <c r="BR488" s="52">
        <f t="shared" si="218"/>
        <v>0</v>
      </c>
      <c r="BS488" s="52">
        <f t="shared" si="219"/>
        <v>0</v>
      </c>
      <c r="BT488" s="52">
        <f>IF(OR(LOOKUP(V488,Sheet2!A$3:A$25,Sheet2!B$3:B$25)=1,G488=0),0,AW488-AO488*0.2*G488)</f>
        <v>0</v>
      </c>
      <c r="BU488" s="52">
        <f t="shared" si="220"/>
        <v>0</v>
      </c>
      <c r="BV488" s="52">
        <f t="shared" si="221"/>
        <v>0</v>
      </c>
      <c r="BW488" s="32">
        <f t="shared" si="222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23"/>
        <v>0</v>
      </c>
      <c r="T489" s="113">
        <f t="shared" si="224"/>
        <v>0</v>
      </c>
      <c r="V489" s="137">
        <f t="shared" si="205"/>
        <v>0</v>
      </c>
      <c r="W489" s="138">
        <f t="shared" si="206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7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8"/>
        <v>0</v>
      </c>
      <c r="AF489" s="138">
        <f t="shared" si="209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0"/>
        <v>0</v>
      </c>
      <c r="AM489" s="138">
        <f t="shared" si="211"/>
        <v>0</v>
      </c>
      <c r="AN489" s="138">
        <f t="shared" si="212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3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4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5"/>
        <v>0</v>
      </c>
      <c r="BO489" s="124">
        <f t="shared" si="216"/>
        <v>0</v>
      </c>
      <c r="BP489" s="115"/>
      <c r="BQ489" s="56">
        <f t="shared" si="217"/>
        <v>0</v>
      </c>
      <c r="BR489" s="52">
        <f t="shared" si="218"/>
        <v>0</v>
      </c>
      <c r="BS489" s="52">
        <f t="shared" si="219"/>
        <v>0</v>
      </c>
      <c r="BT489" s="52">
        <f>IF(OR(LOOKUP(V489,Sheet2!A$3:A$25,Sheet2!B$3:B$25)=1,G489=0),0,AW489-AO489*0.2*G489)</f>
        <v>0</v>
      </c>
      <c r="BU489" s="52">
        <f t="shared" si="220"/>
        <v>0</v>
      </c>
      <c r="BV489" s="52">
        <f t="shared" si="221"/>
        <v>0</v>
      </c>
      <c r="BW489" s="32">
        <f t="shared" si="222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23"/>
        <v>0</v>
      </c>
      <c r="T490" s="113">
        <f t="shared" si="224"/>
        <v>0</v>
      </c>
      <c r="V490" s="137">
        <f t="shared" si="205"/>
        <v>0</v>
      </c>
      <c r="W490" s="138">
        <f t="shared" si="206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7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8"/>
        <v>0</v>
      </c>
      <c r="AF490" s="138">
        <f t="shared" si="209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0"/>
        <v>0</v>
      </c>
      <c r="AM490" s="138">
        <f t="shared" si="211"/>
        <v>0</v>
      </c>
      <c r="AN490" s="138">
        <f t="shared" si="212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3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4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5"/>
        <v>0</v>
      </c>
      <c r="BO490" s="124">
        <f t="shared" si="216"/>
        <v>0</v>
      </c>
      <c r="BP490" s="115"/>
      <c r="BQ490" s="56">
        <f t="shared" si="217"/>
        <v>0</v>
      </c>
      <c r="BR490" s="52">
        <f t="shared" si="218"/>
        <v>0</v>
      </c>
      <c r="BS490" s="52">
        <f t="shared" si="219"/>
        <v>0</v>
      </c>
      <c r="BT490" s="52">
        <f>IF(OR(LOOKUP(V490,Sheet2!A$3:A$25,Sheet2!B$3:B$25)=1,G490=0),0,AW490-AO490*0.2*G490)</f>
        <v>0</v>
      </c>
      <c r="BU490" s="52">
        <f t="shared" si="220"/>
        <v>0</v>
      </c>
      <c r="BV490" s="52">
        <f t="shared" si="221"/>
        <v>0</v>
      </c>
      <c r="BW490" s="32">
        <f t="shared" si="222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23"/>
        <v>0</v>
      </c>
      <c r="T491" s="113">
        <f t="shared" si="224"/>
        <v>0</v>
      </c>
      <c r="V491" s="137">
        <f t="shared" si="205"/>
        <v>0</v>
      </c>
      <c r="W491" s="138">
        <f t="shared" si="206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7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8"/>
        <v>0</v>
      </c>
      <c r="AF491" s="138">
        <f t="shared" si="209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0"/>
        <v>0</v>
      </c>
      <c r="AM491" s="138">
        <f t="shared" si="211"/>
        <v>0</v>
      </c>
      <c r="AN491" s="138">
        <f t="shared" si="212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3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4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5"/>
        <v>0</v>
      </c>
      <c r="BO491" s="124">
        <f t="shared" si="216"/>
        <v>0</v>
      </c>
      <c r="BP491" s="115"/>
      <c r="BQ491" s="56">
        <f t="shared" si="217"/>
        <v>0</v>
      </c>
      <c r="BR491" s="52">
        <f t="shared" si="218"/>
        <v>0</v>
      </c>
      <c r="BS491" s="52">
        <f t="shared" si="219"/>
        <v>0</v>
      </c>
      <c r="BT491" s="52">
        <f>IF(OR(LOOKUP(V491,Sheet2!A$3:A$25,Sheet2!B$3:B$25)=1,G491=0),0,AW491-AO491*0.2*G491)</f>
        <v>0</v>
      </c>
      <c r="BU491" s="52">
        <f t="shared" si="220"/>
        <v>0</v>
      </c>
      <c r="BV491" s="52">
        <f t="shared" si="221"/>
        <v>0</v>
      </c>
      <c r="BW491" s="32">
        <f t="shared" si="222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23"/>
        <v>0</v>
      </c>
      <c r="T492" s="113">
        <f t="shared" si="224"/>
        <v>0</v>
      </c>
      <c r="V492" s="137">
        <f t="shared" si="205"/>
        <v>0</v>
      </c>
      <c r="W492" s="138">
        <f t="shared" si="206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7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8"/>
        <v>0</v>
      </c>
      <c r="AF492" s="138">
        <f t="shared" si="209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0"/>
        <v>0</v>
      </c>
      <c r="AM492" s="138">
        <f t="shared" si="211"/>
        <v>0</v>
      </c>
      <c r="AN492" s="138">
        <f t="shared" si="212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3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4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5"/>
        <v>0</v>
      </c>
      <c r="BO492" s="124">
        <f t="shared" si="216"/>
        <v>0</v>
      </c>
      <c r="BP492" s="115"/>
      <c r="BQ492" s="56">
        <f t="shared" si="217"/>
        <v>0</v>
      </c>
      <c r="BR492" s="52">
        <f t="shared" si="218"/>
        <v>0</v>
      </c>
      <c r="BS492" s="52">
        <f t="shared" si="219"/>
        <v>0</v>
      </c>
      <c r="BT492" s="52">
        <f>IF(OR(LOOKUP(V492,Sheet2!A$3:A$25,Sheet2!B$3:B$25)=1,G492=0),0,AW492-AO492*0.2*G492)</f>
        <v>0</v>
      </c>
      <c r="BU492" s="52">
        <f t="shared" si="220"/>
        <v>0</v>
      </c>
      <c r="BV492" s="52">
        <f t="shared" si="221"/>
        <v>0</v>
      </c>
      <c r="BW492" s="32">
        <f t="shared" si="222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23"/>
        <v>0</v>
      </c>
      <c r="T493" s="113">
        <f t="shared" si="224"/>
        <v>0</v>
      </c>
      <c r="V493" s="137">
        <f t="shared" si="205"/>
        <v>0</v>
      </c>
      <c r="W493" s="138">
        <f t="shared" si="206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7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8"/>
        <v>0</v>
      </c>
      <c r="AF493" s="138">
        <f t="shared" si="209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0"/>
        <v>0</v>
      </c>
      <c r="AM493" s="138">
        <f t="shared" si="211"/>
        <v>0</v>
      </c>
      <c r="AN493" s="138">
        <f t="shared" si="212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3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4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5"/>
        <v>0</v>
      </c>
      <c r="BO493" s="124">
        <f t="shared" si="216"/>
        <v>0</v>
      </c>
      <c r="BP493" s="115"/>
      <c r="BQ493" s="56">
        <f t="shared" si="217"/>
        <v>0</v>
      </c>
      <c r="BR493" s="52">
        <f t="shared" si="218"/>
        <v>0</v>
      </c>
      <c r="BS493" s="52">
        <f t="shared" si="219"/>
        <v>0</v>
      </c>
      <c r="BT493" s="52">
        <f>IF(OR(LOOKUP(V493,Sheet2!A$3:A$25,Sheet2!B$3:B$25)=1,G493=0),0,AW493-AO493*0.2*G493)</f>
        <v>0</v>
      </c>
      <c r="BU493" s="52">
        <f t="shared" si="220"/>
        <v>0</v>
      </c>
      <c r="BV493" s="52">
        <f t="shared" si="221"/>
        <v>0</v>
      </c>
      <c r="BW493" s="32">
        <f t="shared" si="222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23"/>
        <v>0</v>
      </c>
      <c r="T494" s="113">
        <f t="shared" si="224"/>
        <v>0</v>
      </c>
      <c r="V494" s="137">
        <f t="shared" si="205"/>
        <v>0</v>
      </c>
      <c r="W494" s="138">
        <f t="shared" si="206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7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8"/>
        <v>0</v>
      </c>
      <c r="AF494" s="138">
        <f t="shared" si="209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0"/>
        <v>0</v>
      </c>
      <c r="AM494" s="138">
        <f t="shared" si="211"/>
        <v>0</v>
      </c>
      <c r="AN494" s="138">
        <f t="shared" si="212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3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4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5"/>
        <v>0</v>
      </c>
      <c r="BO494" s="124">
        <f t="shared" si="216"/>
        <v>0</v>
      </c>
      <c r="BP494" s="115"/>
      <c r="BQ494" s="56">
        <f t="shared" si="217"/>
        <v>0</v>
      </c>
      <c r="BR494" s="52">
        <f t="shared" si="218"/>
        <v>0</v>
      </c>
      <c r="BS494" s="52">
        <f t="shared" si="219"/>
        <v>0</v>
      </c>
      <c r="BT494" s="52">
        <f>IF(OR(LOOKUP(V494,Sheet2!A$3:A$25,Sheet2!B$3:B$25)=1,G494=0),0,AW494-AO494*0.2*G494)</f>
        <v>0</v>
      </c>
      <c r="BU494" s="52">
        <f t="shared" si="220"/>
        <v>0</v>
      </c>
      <c r="BV494" s="52">
        <f t="shared" si="221"/>
        <v>0</v>
      </c>
      <c r="BW494" s="32">
        <f t="shared" si="222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23"/>
        <v>0</v>
      </c>
      <c r="T495" s="113">
        <f t="shared" si="224"/>
        <v>0</v>
      </c>
      <c r="V495" s="137">
        <f t="shared" si="205"/>
        <v>0</v>
      </c>
      <c r="W495" s="138">
        <f t="shared" si="206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7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8"/>
        <v>0</v>
      </c>
      <c r="AF495" s="138">
        <f t="shared" si="209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0"/>
        <v>0</v>
      </c>
      <c r="AM495" s="138">
        <f t="shared" si="211"/>
        <v>0</v>
      </c>
      <c r="AN495" s="138">
        <f t="shared" si="212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3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4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5"/>
        <v>0</v>
      </c>
      <c r="BO495" s="124">
        <f t="shared" si="216"/>
        <v>0</v>
      </c>
      <c r="BP495" s="115"/>
      <c r="BQ495" s="56">
        <f t="shared" si="217"/>
        <v>0</v>
      </c>
      <c r="BR495" s="52">
        <f t="shared" si="218"/>
        <v>0</v>
      </c>
      <c r="BS495" s="52">
        <f t="shared" si="219"/>
        <v>0</v>
      </c>
      <c r="BT495" s="52">
        <f>IF(OR(LOOKUP(V495,Sheet2!A$3:A$25,Sheet2!B$3:B$25)=1,G495=0),0,AW495-AO495*0.2*G495)</f>
        <v>0</v>
      </c>
      <c r="BU495" s="52">
        <f t="shared" si="220"/>
        <v>0</v>
      </c>
      <c r="BV495" s="52">
        <f t="shared" si="221"/>
        <v>0</v>
      </c>
      <c r="BW495" s="32">
        <f t="shared" si="222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23"/>
        <v>0</v>
      </c>
      <c r="T496" s="113">
        <f t="shared" si="224"/>
        <v>0</v>
      </c>
      <c r="V496" s="137">
        <f t="shared" si="205"/>
        <v>0</v>
      </c>
      <c r="W496" s="138">
        <f t="shared" si="206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7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8"/>
        <v>0</v>
      </c>
      <c r="AF496" s="138">
        <f t="shared" si="209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0"/>
        <v>0</v>
      </c>
      <c r="AM496" s="138">
        <f t="shared" si="211"/>
        <v>0</v>
      </c>
      <c r="AN496" s="138">
        <f t="shared" si="212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3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4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5"/>
        <v>0</v>
      </c>
      <c r="BO496" s="124">
        <f t="shared" si="216"/>
        <v>0</v>
      </c>
      <c r="BP496" s="115"/>
      <c r="BQ496" s="56">
        <f t="shared" si="217"/>
        <v>0</v>
      </c>
      <c r="BR496" s="52">
        <f t="shared" si="218"/>
        <v>0</v>
      </c>
      <c r="BS496" s="52">
        <f t="shared" si="219"/>
        <v>0</v>
      </c>
      <c r="BT496" s="52">
        <f>IF(OR(LOOKUP(V496,Sheet2!A$3:A$25,Sheet2!B$3:B$25)=1,G496=0),0,AW496-AO496*0.2*G496)</f>
        <v>0</v>
      </c>
      <c r="BU496" s="52">
        <f t="shared" si="220"/>
        <v>0</v>
      </c>
      <c r="BV496" s="52">
        <f t="shared" si="221"/>
        <v>0</v>
      </c>
      <c r="BW496" s="32">
        <f t="shared" si="222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23"/>
        <v>0</v>
      </c>
      <c r="T497" s="113">
        <f t="shared" si="224"/>
        <v>0</v>
      </c>
      <c r="V497" s="137">
        <f t="shared" si="205"/>
        <v>0</v>
      </c>
      <c r="W497" s="138">
        <f t="shared" si="206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7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8"/>
        <v>0</v>
      </c>
      <c r="AF497" s="138">
        <f t="shared" si="209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0"/>
        <v>0</v>
      </c>
      <c r="AM497" s="138">
        <f t="shared" si="211"/>
        <v>0</v>
      </c>
      <c r="AN497" s="138">
        <f t="shared" si="212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3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4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5"/>
        <v>0</v>
      </c>
      <c r="BO497" s="124">
        <f t="shared" si="216"/>
        <v>0</v>
      </c>
      <c r="BP497" s="115"/>
      <c r="BQ497" s="56">
        <f t="shared" si="217"/>
        <v>0</v>
      </c>
      <c r="BR497" s="52">
        <f t="shared" si="218"/>
        <v>0</v>
      </c>
      <c r="BS497" s="52">
        <f t="shared" si="219"/>
        <v>0</v>
      </c>
      <c r="BT497" s="52">
        <f>IF(OR(LOOKUP(V497,Sheet2!A$3:A$25,Sheet2!B$3:B$25)=1,G497=0),0,AW497-AO497*0.2*G497)</f>
        <v>0</v>
      </c>
      <c r="BU497" s="52">
        <f t="shared" si="220"/>
        <v>0</v>
      </c>
      <c r="BV497" s="52">
        <f t="shared" si="221"/>
        <v>0</v>
      </c>
      <c r="BW497" s="32">
        <f t="shared" si="222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23"/>
        <v>0</v>
      </c>
      <c r="T498" s="113">
        <f t="shared" si="224"/>
        <v>0</v>
      </c>
      <c r="V498" s="137">
        <f t="shared" si="205"/>
        <v>0</v>
      </c>
      <c r="W498" s="138">
        <f t="shared" si="206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7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8"/>
        <v>0</v>
      </c>
      <c r="AF498" s="138">
        <f t="shared" si="209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0"/>
        <v>0</v>
      </c>
      <c r="AM498" s="138">
        <f t="shared" si="211"/>
        <v>0</v>
      </c>
      <c r="AN498" s="138">
        <f t="shared" si="212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3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4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5"/>
        <v>0</v>
      </c>
      <c r="BO498" s="124">
        <f t="shared" si="216"/>
        <v>0</v>
      </c>
      <c r="BP498" s="115"/>
      <c r="BQ498" s="56">
        <f t="shared" si="217"/>
        <v>0</v>
      </c>
      <c r="BR498" s="52">
        <f t="shared" si="218"/>
        <v>0</v>
      </c>
      <c r="BS498" s="52">
        <f t="shared" si="219"/>
        <v>0</v>
      </c>
      <c r="BT498" s="52">
        <f>IF(OR(LOOKUP(V498,Sheet2!A$3:A$25,Sheet2!B$3:B$25)=1,G498=0),0,AW498-AO498*0.2*G498)</f>
        <v>0</v>
      </c>
      <c r="BU498" s="52">
        <f t="shared" si="220"/>
        <v>0</v>
      </c>
      <c r="BV498" s="52">
        <f t="shared" si="221"/>
        <v>0</v>
      </c>
      <c r="BW498" s="32">
        <f t="shared" si="222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23"/>
        <v>0</v>
      </c>
      <c r="T499" s="113">
        <f t="shared" si="224"/>
        <v>0</v>
      </c>
      <c r="V499" s="137">
        <f t="shared" si="205"/>
        <v>0</v>
      </c>
      <c r="W499" s="138">
        <f t="shared" si="206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7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8"/>
        <v>0</v>
      </c>
      <c r="AF499" s="138">
        <f t="shared" si="209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0"/>
        <v>0</v>
      </c>
      <c r="AM499" s="138">
        <f t="shared" si="211"/>
        <v>0</v>
      </c>
      <c r="AN499" s="138">
        <f t="shared" si="212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3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4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5"/>
        <v>0</v>
      </c>
      <c r="BO499" s="124">
        <f t="shared" si="216"/>
        <v>0</v>
      </c>
      <c r="BP499" s="115"/>
      <c r="BQ499" s="56">
        <f t="shared" si="217"/>
        <v>0</v>
      </c>
      <c r="BR499" s="52">
        <f t="shared" si="218"/>
        <v>0</v>
      </c>
      <c r="BS499" s="52">
        <f t="shared" si="219"/>
        <v>0</v>
      </c>
      <c r="BT499" s="52">
        <f>IF(OR(LOOKUP(V499,Sheet2!A$3:A$25,Sheet2!B$3:B$25)=1,G499=0),0,AW499-AO499*0.2*G499)</f>
        <v>0</v>
      </c>
      <c r="BU499" s="52">
        <f t="shared" si="220"/>
        <v>0</v>
      </c>
      <c r="BV499" s="52">
        <f t="shared" si="221"/>
        <v>0</v>
      </c>
      <c r="BW499" s="32">
        <f t="shared" si="222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23"/>
        <v>0</v>
      </c>
      <c r="T500" s="113">
        <f t="shared" si="224"/>
        <v>0</v>
      </c>
      <c r="V500" s="137">
        <f t="shared" si="205"/>
        <v>0</v>
      </c>
      <c r="W500" s="138">
        <f t="shared" si="206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7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8"/>
        <v>0</v>
      </c>
      <c r="AF500" s="138">
        <f t="shared" si="209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0"/>
        <v>0</v>
      </c>
      <c r="AM500" s="138">
        <f t="shared" si="211"/>
        <v>0</v>
      </c>
      <c r="AN500" s="138">
        <f t="shared" si="212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3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4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5"/>
        <v>0</v>
      </c>
      <c r="BO500" s="124">
        <f t="shared" si="216"/>
        <v>0</v>
      </c>
      <c r="BP500" s="115"/>
      <c r="BQ500" s="56">
        <f t="shared" si="217"/>
        <v>0</v>
      </c>
      <c r="BR500" s="52">
        <f t="shared" si="218"/>
        <v>0</v>
      </c>
      <c r="BS500" s="52">
        <f t="shared" si="219"/>
        <v>0</v>
      </c>
      <c r="BT500" s="52">
        <f>IF(OR(LOOKUP(V500,Sheet2!A$3:A$25,Sheet2!B$3:B$25)=1,G500=0),0,AW500-AO500*0.2*G500)</f>
        <v>0</v>
      </c>
      <c r="BU500" s="52">
        <f t="shared" si="220"/>
        <v>0</v>
      </c>
      <c r="BV500" s="52">
        <f t="shared" si="221"/>
        <v>0</v>
      </c>
      <c r="BW500" s="32">
        <f t="shared" si="222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23"/>
        <v>0</v>
      </c>
      <c r="T501" s="113">
        <f t="shared" si="224"/>
        <v>0</v>
      </c>
      <c r="V501" s="137">
        <f t="shared" si="205"/>
        <v>0</v>
      </c>
      <c r="W501" s="138">
        <f t="shared" si="206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7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8"/>
        <v>0</v>
      </c>
      <c r="AF501" s="138">
        <f t="shared" si="209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0"/>
        <v>0</v>
      </c>
      <c r="AM501" s="138">
        <f t="shared" si="211"/>
        <v>0</v>
      </c>
      <c r="AN501" s="138">
        <f t="shared" si="212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3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4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5"/>
        <v>0</v>
      </c>
      <c r="BO501" s="124">
        <f t="shared" si="216"/>
        <v>0</v>
      </c>
      <c r="BP501" s="115"/>
      <c r="BQ501" s="56">
        <f t="shared" si="217"/>
        <v>0</v>
      </c>
      <c r="BR501" s="52">
        <f t="shared" si="218"/>
        <v>0</v>
      </c>
      <c r="BS501" s="52">
        <f t="shared" si="219"/>
        <v>0</v>
      </c>
      <c r="BT501" s="52">
        <f>IF(OR(LOOKUP(V501,Sheet2!A$3:A$25,Sheet2!B$3:B$25)=1,G501=0),0,AW501-AO501*0.2*G501)</f>
        <v>0</v>
      </c>
      <c r="BU501" s="52">
        <f t="shared" si="220"/>
        <v>0</v>
      </c>
      <c r="BV501" s="52">
        <f t="shared" si="221"/>
        <v>0</v>
      </c>
      <c r="BW501" s="32">
        <f t="shared" si="222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23"/>
        <v>0</v>
      </c>
      <c r="T502" s="113">
        <f t="shared" si="224"/>
        <v>0</v>
      </c>
      <c r="V502" s="137">
        <f t="shared" si="205"/>
        <v>0</v>
      </c>
      <c r="W502" s="138">
        <f t="shared" si="206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7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8"/>
        <v>0</v>
      </c>
      <c r="AF502" s="138">
        <f t="shared" si="209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0"/>
        <v>0</v>
      </c>
      <c r="AM502" s="138">
        <f t="shared" si="211"/>
        <v>0</v>
      </c>
      <c r="AN502" s="138">
        <f t="shared" si="212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3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4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5"/>
        <v>0</v>
      </c>
      <c r="BO502" s="124">
        <f t="shared" si="216"/>
        <v>0</v>
      </c>
      <c r="BP502" s="115"/>
      <c r="BQ502" s="56">
        <f t="shared" si="217"/>
        <v>0</v>
      </c>
      <c r="BR502" s="52">
        <f t="shared" si="218"/>
        <v>0</v>
      </c>
      <c r="BS502" s="52">
        <f t="shared" si="219"/>
        <v>0</v>
      </c>
      <c r="BT502" s="52">
        <f>IF(OR(LOOKUP(V502,Sheet2!A$3:A$25,Sheet2!B$3:B$25)=1,G502=0),0,AW502-AO502*0.2*G502)</f>
        <v>0</v>
      </c>
      <c r="BU502" s="52">
        <f t="shared" si="220"/>
        <v>0</v>
      </c>
      <c r="BV502" s="52">
        <f t="shared" si="221"/>
        <v>0</v>
      </c>
      <c r="BW502" s="32">
        <f t="shared" si="222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23"/>
        <v>0</v>
      </c>
      <c r="T503" s="113">
        <f t="shared" si="224"/>
        <v>0</v>
      </c>
      <c r="V503" s="137">
        <f t="shared" si="205"/>
        <v>0</v>
      </c>
      <c r="W503" s="138">
        <f t="shared" si="206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7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8"/>
        <v>0</v>
      </c>
      <c r="AF503" s="138">
        <f t="shared" si="209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0"/>
        <v>0</v>
      </c>
      <c r="AM503" s="138">
        <f t="shared" si="211"/>
        <v>0</v>
      </c>
      <c r="AN503" s="138">
        <f t="shared" si="212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3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4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5"/>
        <v>0</v>
      </c>
      <c r="BO503" s="124">
        <f t="shared" si="216"/>
        <v>0</v>
      </c>
      <c r="BP503" s="115"/>
      <c r="BQ503" s="56">
        <f t="shared" si="217"/>
        <v>0</v>
      </c>
      <c r="BR503" s="52">
        <f t="shared" si="218"/>
        <v>0</v>
      </c>
      <c r="BS503" s="52">
        <f t="shared" si="219"/>
        <v>0</v>
      </c>
      <c r="BT503" s="52">
        <f>IF(OR(LOOKUP(V503,Sheet2!A$3:A$25,Sheet2!B$3:B$25)=1,G503=0),0,AW503-AO503*0.2*G503)</f>
        <v>0</v>
      </c>
      <c r="BU503" s="52">
        <f t="shared" si="220"/>
        <v>0</v>
      </c>
      <c r="BV503" s="52">
        <f t="shared" si="221"/>
        <v>0</v>
      </c>
      <c r="BW503" s="32">
        <f t="shared" si="222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23"/>
        <v>0</v>
      </c>
      <c r="T504" s="113">
        <f t="shared" si="224"/>
        <v>0</v>
      </c>
      <c r="V504" s="137">
        <f t="shared" si="205"/>
        <v>0</v>
      </c>
      <c r="W504" s="138">
        <f t="shared" si="206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7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8"/>
        <v>0</v>
      </c>
      <c r="AF504" s="138">
        <f t="shared" si="209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0"/>
        <v>0</v>
      </c>
      <c r="AM504" s="138">
        <f t="shared" si="211"/>
        <v>0</v>
      </c>
      <c r="AN504" s="138">
        <f t="shared" si="212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3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4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5"/>
        <v>0</v>
      </c>
      <c r="BO504" s="124">
        <f t="shared" si="216"/>
        <v>0</v>
      </c>
      <c r="BP504" s="115"/>
      <c r="BQ504" s="56">
        <f t="shared" si="217"/>
        <v>0</v>
      </c>
      <c r="BR504" s="52">
        <f t="shared" si="218"/>
        <v>0</v>
      </c>
      <c r="BS504" s="52">
        <f t="shared" si="219"/>
        <v>0</v>
      </c>
      <c r="BT504" s="52">
        <f>IF(OR(LOOKUP(V504,Sheet2!A$3:A$25,Sheet2!B$3:B$25)=1,G504=0),0,AW504-AO504*0.2*G504)</f>
        <v>0</v>
      </c>
      <c r="BU504" s="52">
        <f t="shared" si="220"/>
        <v>0</v>
      </c>
      <c r="BV504" s="52">
        <f t="shared" si="221"/>
        <v>0</v>
      </c>
      <c r="BW504" s="32">
        <f t="shared" si="222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23"/>
        <v>0</v>
      </c>
      <c r="T505" s="113">
        <f t="shared" si="224"/>
        <v>0</v>
      </c>
      <c r="V505" s="137">
        <f t="shared" si="205"/>
        <v>0</v>
      </c>
      <c r="W505" s="138">
        <f t="shared" si="206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7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8"/>
        <v>0</v>
      </c>
      <c r="AF505" s="138">
        <f t="shared" si="209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0"/>
        <v>0</v>
      </c>
      <c r="AM505" s="138">
        <f t="shared" si="211"/>
        <v>0</v>
      </c>
      <c r="AN505" s="138">
        <f t="shared" si="212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3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4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5"/>
        <v>0</v>
      </c>
      <c r="BO505" s="124">
        <f t="shared" si="216"/>
        <v>0</v>
      </c>
      <c r="BP505" s="115"/>
      <c r="BQ505" s="56">
        <f t="shared" si="217"/>
        <v>0</v>
      </c>
      <c r="BR505" s="52">
        <f t="shared" si="218"/>
        <v>0</v>
      </c>
      <c r="BS505" s="52">
        <f t="shared" si="219"/>
        <v>0</v>
      </c>
      <c r="BT505" s="52">
        <f>IF(OR(LOOKUP(V505,Sheet2!A$3:A$25,Sheet2!B$3:B$25)=1,G505=0),0,AW505-AO505*0.2*G505)</f>
        <v>0</v>
      </c>
      <c r="BU505" s="52">
        <f t="shared" si="220"/>
        <v>0</v>
      </c>
      <c r="BV505" s="52">
        <f t="shared" si="221"/>
        <v>0</v>
      </c>
      <c r="BW505" s="32">
        <f t="shared" si="222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23"/>
        <v>0</v>
      </c>
      <c r="T506" s="113">
        <f t="shared" si="224"/>
        <v>0</v>
      </c>
      <c r="V506" s="137">
        <f t="shared" si="205"/>
        <v>0</v>
      </c>
      <c r="W506" s="138">
        <f t="shared" si="206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7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8"/>
        <v>0</v>
      </c>
      <c r="AF506" s="138">
        <f t="shared" si="209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0"/>
        <v>0</v>
      </c>
      <c r="AM506" s="138">
        <f t="shared" si="211"/>
        <v>0</v>
      </c>
      <c r="AN506" s="138">
        <f t="shared" si="212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3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4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5"/>
        <v>0</v>
      </c>
      <c r="BO506" s="124">
        <f t="shared" si="216"/>
        <v>0</v>
      </c>
      <c r="BP506" s="115"/>
      <c r="BQ506" s="56">
        <f t="shared" si="217"/>
        <v>0</v>
      </c>
      <c r="BR506" s="52">
        <f t="shared" si="218"/>
        <v>0</v>
      </c>
      <c r="BS506" s="52">
        <f t="shared" si="219"/>
        <v>0</v>
      </c>
      <c r="BT506" s="52">
        <f>IF(OR(LOOKUP(V506,Sheet2!A$3:A$25,Sheet2!B$3:B$25)=1,G506=0),0,AW506-AO506*0.2*G506)</f>
        <v>0</v>
      </c>
      <c r="BU506" s="52">
        <f t="shared" si="220"/>
        <v>0</v>
      </c>
      <c r="BV506" s="52">
        <f t="shared" si="221"/>
        <v>0</v>
      </c>
      <c r="BW506" s="32">
        <f t="shared" si="222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23"/>
        <v>0</v>
      </c>
      <c r="T507" s="113">
        <f t="shared" si="224"/>
        <v>0</v>
      </c>
      <c r="V507" s="137">
        <f t="shared" si="205"/>
        <v>0</v>
      </c>
      <c r="W507" s="138">
        <f t="shared" si="206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7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8"/>
        <v>0</v>
      </c>
      <c r="AF507" s="138">
        <f t="shared" si="209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0"/>
        <v>0</v>
      </c>
      <c r="AM507" s="138">
        <f t="shared" si="211"/>
        <v>0</v>
      </c>
      <c r="AN507" s="138">
        <f t="shared" si="212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3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4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5"/>
        <v>0</v>
      </c>
      <c r="BO507" s="124">
        <f t="shared" si="216"/>
        <v>0</v>
      </c>
      <c r="BP507" s="115"/>
      <c r="BQ507" s="56">
        <f t="shared" si="217"/>
        <v>0</v>
      </c>
      <c r="BR507" s="52">
        <f t="shared" si="218"/>
        <v>0</v>
      </c>
      <c r="BS507" s="52">
        <f t="shared" si="219"/>
        <v>0</v>
      </c>
      <c r="BT507" s="52">
        <f>IF(OR(LOOKUP(V507,Sheet2!A$3:A$25,Sheet2!B$3:B$25)=1,G507=0),0,AW507-AO507*0.2*G507)</f>
        <v>0</v>
      </c>
      <c r="BU507" s="52">
        <f t="shared" si="220"/>
        <v>0</v>
      </c>
      <c r="BV507" s="52">
        <f t="shared" si="221"/>
        <v>0</v>
      </c>
      <c r="BW507" s="32">
        <f t="shared" si="222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23"/>
        <v>0</v>
      </c>
      <c r="T508" s="113">
        <f t="shared" si="224"/>
        <v>0</v>
      </c>
      <c r="V508" s="137">
        <f t="shared" si="205"/>
        <v>0</v>
      </c>
      <c r="W508" s="138">
        <f t="shared" si="206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7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8"/>
        <v>0</v>
      </c>
      <c r="AF508" s="138">
        <f t="shared" si="209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0"/>
        <v>0</v>
      </c>
      <c r="AM508" s="138">
        <f t="shared" si="211"/>
        <v>0</v>
      </c>
      <c r="AN508" s="138">
        <f t="shared" si="212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3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4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5"/>
        <v>0</v>
      </c>
      <c r="BO508" s="124">
        <f t="shared" si="216"/>
        <v>0</v>
      </c>
      <c r="BP508" s="115"/>
      <c r="BQ508" s="56">
        <f t="shared" si="217"/>
        <v>0</v>
      </c>
      <c r="BR508" s="52">
        <f t="shared" si="218"/>
        <v>0</v>
      </c>
      <c r="BS508" s="52">
        <f t="shared" si="219"/>
        <v>0</v>
      </c>
      <c r="BT508" s="52">
        <f>IF(OR(LOOKUP(V508,Sheet2!A$3:A$25,Sheet2!B$3:B$25)=1,G508=0),0,AW508-AO508*0.2*G508)</f>
        <v>0</v>
      </c>
      <c r="BU508" s="52">
        <f t="shared" si="220"/>
        <v>0</v>
      </c>
      <c r="BV508" s="52">
        <f t="shared" si="221"/>
        <v>0</v>
      </c>
      <c r="BW508" s="32">
        <f t="shared" si="222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23"/>
        <v>0</v>
      </c>
      <c r="T509" s="113">
        <f t="shared" si="224"/>
        <v>0</v>
      </c>
      <c r="V509" s="137">
        <f t="shared" si="205"/>
        <v>0</v>
      </c>
      <c r="W509" s="138">
        <f t="shared" si="206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7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8"/>
        <v>0</v>
      </c>
      <c r="AF509" s="138">
        <f t="shared" si="209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0"/>
        <v>0</v>
      </c>
      <c r="AM509" s="138">
        <f t="shared" si="211"/>
        <v>0</v>
      </c>
      <c r="AN509" s="138">
        <f t="shared" si="212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3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4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5"/>
        <v>0</v>
      </c>
      <c r="BO509" s="124">
        <f t="shared" si="216"/>
        <v>0</v>
      </c>
      <c r="BP509" s="115"/>
      <c r="BQ509" s="56">
        <f t="shared" si="217"/>
        <v>0</v>
      </c>
      <c r="BR509" s="52">
        <f t="shared" si="218"/>
        <v>0</v>
      </c>
      <c r="BS509" s="52">
        <f t="shared" si="219"/>
        <v>0</v>
      </c>
      <c r="BT509" s="52">
        <f>IF(OR(LOOKUP(V509,Sheet2!A$3:A$25,Sheet2!B$3:B$25)=1,G509=0),0,AW509-AO509*0.2*G509)</f>
        <v>0</v>
      </c>
      <c r="BU509" s="52">
        <f t="shared" si="220"/>
        <v>0</v>
      </c>
      <c r="BV509" s="52">
        <f t="shared" si="221"/>
        <v>0</v>
      </c>
      <c r="BW509" s="32">
        <f t="shared" si="222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23"/>
        <v>0</v>
      </c>
      <c r="T510" s="113">
        <f t="shared" si="224"/>
        <v>0</v>
      </c>
      <c r="V510" s="137">
        <f t="shared" si="205"/>
        <v>0</v>
      </c>
      <c r="W510" s="138">
        <f t="shared" si="206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7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8"/>
        <v>0</v>
      </c>
      <c r="AF510" s="138">
        <f t="shared" si="209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0"/>
        <v>0</v>
      </c>
      <c r="AM510" s="138">
        <f t="shared" si="211"/>
        <v>0</v>
      </c>
      <c r="AN510" s="138">
        <f t="shared" si="212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3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4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5"/>
        <v>0</v>
      </c>
      <c r="BO510" s="124">
        <f t="shared" si="216"/>
        <v>0</v>
      </c>
      <c r="BP510" s="115"/>
      <c r="BQ510" s="56">
        <f t="shared" si="217"/>
        <v>0</v>
      </c>
      <c r="BR510" s="52">
        <f t="shared" si="218"/>
        <v>0</v>
      </c>
      <c r="BS510" s="52">
        <f t="shared" si="219"/>
        <v>0</v>
      </c>
      <c r="BT510" s="52">
        <f>IF(OR(LOOKUP(V510,Sheet2!A$3:A$25,Sheet2!B$3:B$25)=1,G510=0),0,AW510-AO510*0.2*G510)</f>
        <v>0</v>
      </c>
      <c r="BU510" s="52">
        <f t="shared" si="220"/>
        <v>0</v>
      </c>
      <c r="BV510" s="52">
        <f t="shared" si="221"/>
        <v>0</v>
      </c>
      <c r="BW510" s="32">
        <f t="shared" si="222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23"/>
        <v>0</v>
      </c>
      <c r="T511" s="113">
        <f t="shared" si="224"/>
        <v>0</v>
      </c>
      <c r="V511" s="137">
        <f t="shared" si="205"/>
        <v>0</v>
      </c>
      <c r="W511" s="138">
        <f t="shared" si="206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7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8"/>
        <v>0</v>
      </c>
      <c r="AF511" s="138">
        <f t="shared" si="209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0"/>
        <v>0</v>
      </c>
      <c r="AM511" s="138">
        <f t="shared" si="211"/>
        <v>0</v>
      </c>
      <c r="AN511" s="138">
        <f t="shared" si="212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3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4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5"/>
        <v>0</v>
      </c>
      <c r="BO511" s="124">
        <f t="shared" si="216"/>
        <v>0</v>
      </c>
      <c r="BP511" s="115"/>
      <c r="BQ511" s="56">
        <f t="shared" si="217"/>
        <v>0</v>
      </c>
      <c r="BR511" s="52">
        <f t="shared" si="218"/>
        <v>0</v>
      </c>
      <c r="BS511" s="52">
        <f t="shared" si="219"/>
        <v>0</v>
      </c>
      <c r="BT511" s="52">
        <f>IF(OR(LOOKUP(V511,Sheet2!A$3:A$25,Sheet2!B$3:B$25)=1,G511=0),0,AW511-AO511*0.2*G511)</f>
        <v>0</v>
      </c>
      <c r="BU511" s="52">
        <f t="shared" si="220"/>
        <v>0</v>
      </c>
      <c r="BV511" s="52">
        <f t="shared" si="221"/>
        <v>0</v>
      </c>
      <c r="BW511" s="32">
        <f t="shared" si="222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23"/>
        <v>0</v>
      </c>
      <c r="T512" s="113">
        <f t="shared" si="224"/>
        <v>0</v>
      </c>
      <c r="V512" s="137">
        <f t="shared" si="205"/>
        <v>0</v>
      </c>
      <c r="W512" s="138">
        <f t="shared" si="206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7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8"/>
        <v>0</v>
      </c>
      <c r="AF512" s="138">
        <f t="shared" si="209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0"/>
        <v>0</v>
      </c>
      <c r="AM512" s="138">
        <f t="shared" si="211"/>
        <v>0</v>
      </c>
      <c r="AN512" s="138">
        <f t="shared" si="212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3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4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5"/>
        <v>0</v>
      </c>
      <c r="BO512" s="124">
        <f t="shared" si="216"/>
        <v>0</v>
      </c>
      <c r="BP512" s="115"/>
      <c r="BQ512" s="56">
        <f t="shared" si="217"/>
        <v>0</v>
      </c>
      <c r="BR512" s="52">
        <f t="shared" si="218"/>
        <v>0</v>
      </c>
      <c r="BS512" s="52">
        <f t="shared" si="219"/>
        <v>0</v>
      </c>
      <c r="BT512" s="52">
        <f>IF(OR(LOOKUP(V512,Sheet2!A$3:A$25,Sheet2!B$3:B$25)=1,G512=0),0,AW512-AO512*0.2*G512)</f>
        <v>0</v>
      </c>
      <c r="BU512" s="52">
        <f t="shared" si="220"/>
        <v>0</v>
      </c>
      <c r="BV512" s="52">
        <f t="shared" si="221"/>
        <v>0</v>
      </c>
      <c r="BW512" s="32">
        <f t="shared" si="222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23"/>
        <v>0</v>
      </c>
      <c r="T513" s="113">
        <f t="shared" si="224"/>
        <v>0</v>
      </c>
      <c r="V513" s="137">
        <f t="shared" si="205"/>
        <v>0</v>
      </c>
      <c r="W513" s="138">
        <f t="shared" si="206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7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8"/>
        <v>0</v>
      </c>
      <c r="AF513" s="138">
        <f t="shared" si="209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0"/>
        <v>0</v>
      </c>
      <c r="AM513" s="138">
        <f t="shared" si="211"/>
        <v>0</v>
      </c>
      <c r="AN513" s="138">
        <f t="shared" si="212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3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4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5"/>
        <v>0</v>
      </c>
      <c r="BO513" s="124">
        <f t="shared" si="216"/>
        <v>0</v>
      </c>
      <c r="BP513" s="115"/>
      <c r="BQ513" s="56">
        <f t="shared" si="217"/>
        <v>0</v>
      </c>
      <c r="BR513" s="52">
        <f t="shared" si="218"/>
        <v>0</v>
      </c>
      <c r="BS513" s="52">
        <f t="shared" si="219"/>
        <v>0</v>
      </c>
      <c r="BT513" s="52">
        <f>IF(OR(LOOKUP(V513,Sheet2!A$3:A$25,Sheet2!B$3:B$25)=1,G513=0),0,AW513-AO513*0.2*G513)</f>
        <v>0</v>
      </c>
      <c r="BU513" s="52">
        <f t="shared" si="220"/>
        <v>0</v>
      </c>
      <c r="BV513" s="52">
        <f t="shared" si="221"/>
        <v>0</v>
      </c>
      <c r="BW513" s="32">
        <f t="shared" si="222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23"/>
        <v>0</v>
      </c>
      <c r="T514" s="113">
        <f t="shared" si="224"/>
        <v>0</v>
      </c>
      <c r="V514" s="137">
        <f t="shared" si="205"/>
        <v>0</v>
      </c>
      <c r="W514" s="138">
        <f t="shared" si="206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7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8"/>
        <v>0</v>
      </c>
      <c r="AF514" s="138">
        <f t="shared" si="209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0"/>
        <v>0</v>
      </c>
      <c r="AM514" s="138">
        <f t="shared" si="211"/>
        <v>0</v>
      </c>
      <c r="AN514" s="138">
        <f t="shared" si="212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3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4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5"/>
        <v>0</v>
      </c>
      <c r="BO514" s="124">
        <f t="shared" si="216"/>
        <v>0</v>
      </c>
      <c r="BP514" s="115"/>
      <c r="BQ514" s="56">
        <f t="shared" si="217"/>
        <v>0</v>
      </c>
      <c r="BR514" s="52">
        <f t="shared" si="218"/>
        <v>0</v>
      </c>
      <c r="BS514" s="52">
        <f t="shared" si="219"/>
        <v>0</v>
      </c>
      <c r="BT514" s="52">
        <f>IF(OR(LOOKUP(V514,Sheet2!A$3:A$25,Sheet2!B$3:B$25)=1,G514=0),0,AW514-AO514*0.2*G514)</f>
        <v>0</v>
      </c>
      <c r="BU514" s="52">
        <f t="shared" si="220"/>
        <v>0</v>
      </c>
      <c r="BV514" s="52">
        <f t="shared" si="221"/>
        <v>0</v>
      </c>
      <c r="BW514" s="32">
        <f t="shared" si="222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23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6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7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8"/>
        <v>0</v>
      </c>
      <c r="AF515" s="138">
        <f t="shared" si="209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0"/>
        <v>0</v>
      </c>
      <c r="AM515" s="138">
        <f t="shared" si="211"/>
        <v>0</v>
      </c>
      <c r="AN515" s="138">
        <f t="shared" si="212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3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4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5"/>
        <v>0</v>
      </c>
      <c r="BO515" s="124">
        <f t="shared" si="216"/>
        <v>0</v>
      </c>
      <c r="BP515" s="115"/>
      <c r="BQ515" s="56">
        <f t="shared" si="217"/>
        <v>0</v>
      </c>
      <c r="BR515" s="52">
        <f t="shared" si="218"/>
        <v>0</v>
      </c>
      <c r="BS515" s="52">
        <f t="shared" si="219"/>
        <v>0</v>
      </c>
      <c r="BT515" s="52">
        <f>IF(OR(LOOKUP(V515,Sheet2!A$3:A$25,Sheet2!B$3:B$25)=1,G515=0),0,AW515-AO515*0.2*G515)</f>
        <v>0</v>
      </c>
      <c r="BU515" s="52">
        <f t="shared" si="220"/>
        <v>0</v>
      </c>
      <c r="BV515" s="52">
        <f t="shared" si="221"/>
        <v>0</v>
      </c>
      <c r="BW515" s="32">
        <f t="shared" si="222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si="223"/>
        <v>0</v>
      </c>
      <c r="T516" s="113">
        <f t="shared" si="224"/>
        <v>0</v>
      </c>
      <c r="V516" s="137">
        <f t="shared" si="233"/>
        <v>0</v>
      </c>
      <c r="W516" s="138">
        <f t="shared" ref="W516:W579" si="234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5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6">X516-Z516</f>
        <v>0</v>
      </c>
      <c r="AF516" s="138">
        <f t="shared" ref="AF516:AF579" si="237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8">IF(G516=0,0,IF(W516=0,X516-Y516+AH516+AI516,W516-Y516+AH516+AI516))</f>
        <v>0</v>
      </c>
      <c r="AM516" s="138">
        <f t="shared" ref="AM516:AM579" si="239">IF(G516=0,0,IF(AA516=0,AB516-AC516+AH516+AI516,AA516-AC516+AH516+AI516))</f>
        <v>0</v>
      </c>
      <c r="AN516" s="138">
        <f t="shared" ref="AN516:AN579" si="240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1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2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3">IF(O516=1,(AQ516+AR516)*(AN516-P516)/AN516,AQ516+AR516)</f>
        <v>0</v>
      </c>
      <c r="BO516" s="124">
        <f t="shared" ref="BO516:BO579" si="244">P516*G516*AO516</f>
        <v>0</v>
      </c>
      <c r="BP516" s="115"/>
      <c r="BQ516" s="56">
        <f t="shared" ref="BQ516:BQ579" si="245">BP516/0.35*(AN516+2+AJ516)</f>
        <v>0</v>
      </c>
      <c r="BR516" s="52">
        <f t="shared" ref="BR516:BR579" si="246">IF(OR(S516="a",S516="E",S516="无"),BN516,0)</f>
        <v>0</v>
      </c>
      <c r="BS516" s="52">
        <f t="shared" ref="BS516:BS579" si="247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8">(MAX(AL516,AM516)+AJ516)*1+AO516*0.5</f>
        <v>0</v>
      </c>
      <c r="BV516" s="52">
        <f t="shared" ref="BV516:BV579" si="249">(MAX(AL516,AM516)+AJ516)*2+AO516*0.5</f>
        <v>0</v>
      </c>
      <c r="BW516" s="32">
        <f t="shared" ref="BW516:BW579" si="250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ref="S517:S580" si="251">IF(G517=0,0,IF((MAX(AL517,AM517)+AJ517)&gt;6,"顶管",IF((MAX(AL517,AM517)+AJ517)&gt;5,"D",IF((MAX(AL517,AM517)+AJ517)&gt;4,"C",IF((MAX(AL517,AM517)+AJ517)&gt;3,"B",IF((MAX(AL517,AM517)+AJ517)&gt;1,"A","无"))))))</f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4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5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6"/>
        <v>0</v>
      </c>
      <c r="AF517" s="138">
        <f t="shared" si="237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8"/>
        <v>0</v>
      </c>
      <c r="AM517" s="138">
        <f t="shared" si="239"/>
        <v>0</v>
      </c>
      <c r="AN517" s="138">
        <f t="shared" si="240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1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2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3"/>
        <v>0</v>
      </c>
      <c r="BO517" s="124">
        <f t="shared" si="244"/>
        <v>0</v>
      </c>
      <c r="BP517" s="115"/>
      <c r="BQ517" s="56">
        <f t="shared" si="245"/>
        <v>0</v>
      </c>
      <c r="BR517" s="52">
        <f t="shared" si="246"/>
        <v>0</v>
      </c>
      <c r="BS517" s="52">
        <f t="shared" si="247"/>
        <v>0</v>
      </c>
      <c r="BT517" s="52">
        <f>IF(OR(LOOKUP(V517,Sheet2!A$3:A$25,Sheet2!B$3:B$25)=1,G517=0),0,AW517-AO517*0.2*G517)</f>
        <v>0</v>
      </c>
      <c r="BU517" s="52">
        <f t="shared" si="248"/>
        <v>0</v>
      </c>
      <c r="BV517" s="52">
        <f t="shared" si="249"/>
        <v>0</v>
      </c>
      <c r="BW517" s="32">
        <f t="shared" si="250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51"/>
        <v>0</v>
      </c>
      <c r="T518" s="113">
        <f t="shared" si="252"/>
        <v>0</v>
      </c>
      <c r="V518" s="137">
        <f t="shared" si="233"/>
        <v>0</v>
      </c>
      <c r="W518" s="138">
        <f t="shared" si="234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5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6"/>
        <v>0</v>
      </c>
      <c r="AF518" s="138">
        <f t="shared" si="237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8"/>
        <v>0</v>
      </c>
      <c r="AM518" s="138">
        <f t="shared" si="239"/>
        <v>0</v>
      </c>
      <c r="AN518" s="138">
        <f t="shared" si="240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1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2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3"/>
        <v>0</v>
      </c>
      <c r="BO518" s="124">
        <f t="shared" si="244"/>
        <v>0</v>
      </c>
      <c r="BP518" s="115"/>
      <c r="BQ518" s="56">
        <f t="shared" si="245"/>
        <v>0</v>
      </c>
      <c r="BR518" s="52">
        <f t="shared" si="246"/>
        <v>0</v>
      </c>
      <c r="BS518" s="52">
        <f t="shared" si="247"/>
        <v>0</v>
      </c>
      <c r="BT518" s="52">
        <f>IF(OR(LOOKUP(V518,Sheet2!A$3:A$25,Sheet2!B$3:B$25)=1,G518=0),0,AW518-AO518*0.2*G518)</f>
        <v>0</v>
      </c>
      <c r="BU518" s="52">
        <f t="shared" si="248"/>
        <v>0</v>
      </c>
      <c r="BV518" s="52">
        <f t="shared" si="249"/>
        <v>0</v>
      </c>
      <c r="BW518" s="32">
        <f t="shared" si="250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51"/>
        <v>0</v>
      </c>
      <c r="T519" s="113">
        <f t="shared" si="252"/>
        <v>0</v>
      </c>
      <c r="V519" s="137">
        <f t="shared" si="233"/>
        <v>0</v>
      </c>
      <c r="W519" s="138">
        <f t="shared" si="234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5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6"/>
        <v>0</v>
      </c>
      <c r="AF519" s="138">
        <f t="shared" si="237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8"/>
        <v>0</v>
      </c>
      <c r="AM519" s="138">
        <f t="shared" si="239"/>
        <v>0</v>
      </c>
      <c r="AN519" s="138">
        <f t="shared" si="240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1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2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3"/>
        <v>0</v>
      </c>
      <c r="BO519" s="124">
        <f t="shared" si="244"/>
        <v>0</v>
      </c>
      <c r="BP519" s="115"/>
      <c r="BQ519" s="56">
        <f t="shared" si="245"/>
        <v>0</v>
      </c>
      <c r="BR519" s="52">
        <f t="shared" si="246"/>
        <v>0</v>
      </c>
      <c r="BS519" s="52">
        <f t="shared" si="247"/>
        <v>0</v>
      </c>
      <c r="BT519" s="52">
        <f>IF(OR(LOOKUP(V519,Sheet2!A$3:A$25,Sheet2!B$3:B$25)=1,G519=0),0,AW519-AO519*0.2*G519)</f>
        <v>0</v>
      </c>
      <c r="BU519" s="52">
        <f t="shared" si="248"/>
        <v>0</v>
      </c>
      <c r="BV519" s="52">
        <f t="shared" si="249"/>
        <v>0</v>
      </c>
      <c r="BW519" s="32">
        <f t="shared" si="250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51"/>
        <v>0</v>
      </c>
      <c r="T520" s="113">
        <f t="shared" si="252"/>
        <v>0</v>
      </c>
      <c r="V520" s="137">
        <f t="shared" si="233"/>
        <v>0</v>
      </c>
      <c r="W520" s="138">
        <f t="shared" si="234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5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6"/>
        <v>0</v>
      </c>
      <c r="AF520" s="138">
        <f t="shared" si="237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8"/>
        <v>0</v>
      </c>
      <c r="AM520" s="138">
        <f t="shared" si="239"/>
        <v>0</v>
      </c>
      <c r="AN520" s="138">
        <f t="shared" si="240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1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2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3"/>
        <v>0</v>
      </c>
      <c r="BO520" s="124">
        <f t="shared" si="244"/>
        <v>0</v>
      </c>
      <c r="BP520" s="115"/>
      <c r="BQ520" s="56">
        <f t="shared" si="245"/>
        <v>0</v>
      </c>
      <c r="BR520" s="52">
        <f t="shared" si="246"/>
        <v>0</v>
      </c>
      <c r="BS520" s="52">
        <f t="shared" si="247"/>
        <v>0</v>
      </c>
      <c r="BT520" s="52">
        <f>IF(OR(LOOKUP(V520,Sheet2!A$3:A$25,Sheet2!B$3:B$25)=1,G520=0),0,AW520-AO520*0.2*G520)</f>
        <v>0</v>
      </c>
      <c r="BU520" s="52">
        <f t="shared" si="248"/>
        <v>0</v>
      </c>
      <c r="BV520" s="52">
        <f t="shared" si="249"/>
        <v>0</v>
      </c>
      <c r="BW520" s="32">
        <f t="shared" si="250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51"/>
        <v>0</v>
      </c>
      <c r="T521" s="113">
        <f t="shared" si="252"/>
        <v>0</v>
      </c>
      <c r="V521" s="137">
        <f t="shared" si="233"/>
        <v>0</v>
      </c>
      <c r="W521" s="138">
        <f t="shared" si="234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5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6"/>
        <v>0</v>
      </c>
      <c r="AF521" s="138">
        <f t="shared" si="237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8"/>
        <v>0</v>
      </c>
      <c r="AM521" s="138">
        <f t="shared" si="239"/>
        <v>0</v>
      </c>
      <c r="AN521" s="138">
        <f t="shared" si="240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1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2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3"/>
        <v>0</v>
      </c>
      <c r="BO521" s="124">
        <f t="shared" si="244"/>
        <v>0</v>
      </c>
      <c r="BP521" s="115"/>
      <c r="BQ521" s="56">
        <f t="shared" si="245"/>
        <v>0</v>
      </c>
      <c r="BR521" s="52">
        <f t="shared" si="246"/>
        <v>0</v>
      </c>
      <c r="BS521" s="52">
        <f t="shared" si="247"/>
        <v>0</v>
      </c>
      <c r="BT521" s="52">
        <f>IF(OR(LOOKUP(V521,Sheet2!A$3:A$25,Sheet2!B$3:B$25)=1,G521=0),0,AW521-AO521*0.2*G521)</f>
        <v>0</v>
      </c>
      <c r="BU521" s="52">
        <f t="shared" si="248"/>
        <v>0</v>
      </c>
      <c r="BV521" s="52">
        <f t="shared" si="249"/>
        <v>0</v>
      </c>
      <c r="BW521" s="32">
        <f t="shared" si="250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51"/>
        <v>0</v>
      </c>
      <c r="T522" s="113">
        <f t="shared" si="252"/>
        <v>0</v>
      </c>
      <c r="V522" s="137">
        <f t="shared" si="233"/>
        <v>0</v>
      </c>
      <c r="W522" s="138">
        <f t="shared" si="234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5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6"/>
        <v>0</v>
      </c>
      <c r="AF522" s="138">
        <f t="shared" si="237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8"/>
        <v>0</v>
      </c>
      <c r="AM522" s="138">
        <f t="shared" si="239"/>
        <v>0</v>
      </c>
      <c r="AN522" s="138">
        <f t="shared" si="240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1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2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3"/>
        <v>0</v>
      </c>
      <c r="BO522" s="124">
        <f t="shared" si="244"/>
        <v>0</v>
      </c>
      <c r="BP522" s="115"/>
      <c r="BQ522" s="56">
        <f t="shared" si="245"/>
        <v>0</v>
      </c>
      <c r="BR522" s="52">
        <f t="shared" si="246"/>
        <v>0</v>
      </c>
      <c r="BS522" s="52">
        <f t="shared" si="247"/>
        <v>0</v>
      </c>
      <c r="BT522" s="52">
        <f>IF(OR(LOOKUP(V522,Sheet2!A$3:A$25,Sheet2!B$3:B$25)=1,G522=0),0,AW522-AO522*0.2*G522)</f>
        <v>0</v>
      </c>
      <c r="BU522" s="52">
        <f t="shared" si="248"/>
        <v>0</v>
      </c>
      <c r="BV522" s="52">
        <f t="shared" si="249"/>
        <v>0</v>
      </c>
      <c r="BW522" s="32">
        <f t="shared" si="250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51"/>
        <v>0</v>
      </c>
      <c r="T523" s="113">
        <f t="shared" si="252"/>
        <v>0</v>
      </c>
      <c r="V523" s="137">
        <f t="shared" si="233"/>
        <v>0</v>
      </c>
      <c r="W523" s="138">
        <f t="shared" si="234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5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6"/>
        <v>0</v>
      </c>
      <c r="AF523" s="138">
        <f t="shared" si="237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8"/>
        <v>0</v>
      </c>
      <c r="AM523" s="138">
        <f t="shared" si="239"/>
        <v>0</v>
      </c>
      <c r="AN523" s="138">
        <f t="shared" si="240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1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2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3"/>
        <v>0</v>
      </c>
      <c r="BO523" s="124">
        <f t="shared" si="244"/>
        <v>0</v>
      </c>
      <c r="BP523" s="115"/>
      <c r="BQ523" s="56">
        <f t="shared" si="245"/>
        <v>0</v>
      </c>
      <c r="BR523" s="52">
        <f t="shared" si="246"/>
        <v>0</v>
      </c>
      <c r="BS523" s="52">
        <f t="shared" si="247"/>
        <v>0</v>
      </c>
      <c r="BT523" s="52">
        <f>IF(OR(LOOKUP(V523,Sheet2!A$3:A$25,Sheet2!B$3:B$25)=1,G523=0),0,AW523-AO523*0.2*G523)</f>
        <v>0</v>
      </c>
      <c r="BU523" s="52">
        <f t="shared" si="248"/>
        <v>0</v>
      </c>
      <c r="BV523" s="52">
        <f t="shared" si="249"/>
        <v>0</v>
      </c>
      <c r="BW523" s="32">
        <f t="shared" si="250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51"/>
        <v>0</v>
      </c>
      <c r="T524" s="113">
        <f t="shared" si="252"/>
        <v>0</v>
      </c>
      <c r="V524" s="137">
        <f t="shared" si="233"/>
        <v>0</v>
      </c>
      <c r="W524" s="138">
        <f t="shared" si="234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5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6"/>
        <v>0</v>
      </c>
      <c r="AF524" s="138">
        <f t="shared" si="237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8"/>
        <v>0</v>
      </c>
      <c r="AM524" s="138">
        <f t="shared" si="239"/>
        <v>0</v>
      </c>
      <c r="AN524" s="138">
        <f t="shared" si="240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1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2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3"/>
        <v>0</v>
      </c>
      <c r="BO524" s="124">
        <f t="shared" si="244"/>
        <v>0</v>
      </c>
      <c r="BP524" s="115"/>
      <c r="BQ524" s="56">
        <f t="shared" si="245"/>
        <v>0</v>
      </c>
      <c r="BR524" s="52">
        <f t="shared" si="246"/>
        <v>0</v>
      </c>
      <c r="BS524" s="52">
        <f t="shared" si="247"/>
        <v>0</v>
      </c>
      <c r="BT524" s="52">
        <f>IF(OR(LOOKUP(V524,Sheet2!A$3:A$25,Sheet2!B$3:B$25)=1,G524=0),0,AW524-AO524*0.2*G524)</f>
        <v>0</v>
      </c>
      <c r="BU524" s="52">
        <f t="shared" si="248"/>
        <v>0</v>
      </c>
      <c r="BV524" s="52">
        <f t="shared" si="249"/>
        <v>0</v>
      </c>
      <c r="BW524" s="32">
        <f t="shared" si="250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51"/>
        <v>0</v>
      </c>
      <c r="T525" s="113">
        <f t="shared" si="252"/>
        <v>0</v>
      </c>
      <c r="V525" s="137">
        <f t="shared" si="233"/>
        <v>0</v>
      </c>
      <c r="W525" s="138">
        <f t="shared" si="234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5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6"/>
        <v>0</v>
      </c>
      <c r="AF525" s="138">
        <f t="shared" si="237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8"/>
        <v>0</v>
      </c>
      <c r="AM525" s="138">
        <f t="shared" si="239"/>
        <v>0</v>
      </c>
      <c r="AN525" s="138">
        <f t="shared" si="240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1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2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3"/>
        <v>0</v>
      </c>
      <c r="BO525" s="124">
        <f t="shared" si="244"/>
        <v>0</v>
      </c>
      <c r="BP525" s="115"/>
      <c r="BQ525" s="56">
        <f t="shared" si="245"/>
        <v>0</v>
      </c>
      <c r="BR525" s="52">
        <f t="shared" si="246"/>
        <v>0</v>
      </c>
      <c r="BS525" s="52">
        <f t="shared" si="247"/>
        <v>0</v>
      </c>
      <c r="BT525" s="52">
        <f>IF(OR(LOOKUP(V525,Sheet2!A$3:A$25,Sheet2!B$3:B$25)=1,G525=0),0,AW525-AO525*0.2*G525)</f>
        <v>0</v>
      </c>
      <c r="BU525" s="52">
        <f t="shared" si="248"/>
        <v>0</v>
      </c>
      <c r="BV525" s="52">
        <f t="shared" si="249"/>
        <v>0</v>
      </c>
      <c r="BW525" s="32">
        <f t="shared" si="250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51"/>
        <v>0</v>
      </c>
      <c r="T526" s="113">
        <f t="shared" si="252"/>
        <v>0</v>
      </c>
      <c r="V526" s="137">
        <f t="shared" si="233"/>
        <v>0</v>
      </c>
      <c r="W526" s="138">
        <f t="shared" si="234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5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6"/>
        <v>0</v>
      </c>
      <c r="AF526" s="138">
        <f t="shared" si="237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8"/>
        <v>0</v>
      </c>
      <c r="AM526" s="138">
        <f t="shared" si="239"/>
        <v>0</v>
      </c>
      <c r="AN526" s="138">
        <f t="shared" si="240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1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2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3"/>
        <v>0</v>
      </c>
      <c r="BO526" s="124">
        <f t="shared" si="244"/>
        <v>0</v>
      </c>
      <c r="BP526" s="115"/>
      <c r="BQ526" s="56">
        <f t="shared" si="245"/>
        <v>0</v>
      </c>
      <c r="BR526" s="52">
        <f t="shared" si="246"/>
        <v>0</v>
      </c>
      <c r="BS526" s="52">
        <f t="shared" si="247"/>
        <v>0</v>
      </c>
      <c r="BT526" s="52">
        <f>IF(OR(LOOKUP(V526,Sheet2!A$3:A$25,Sheet2!B$3:B$25)=1,G526=0),0,AW526-AO526*0.2*G526)</f>
        <v>0</v>
      </c>
      <c r="BU526" s="52">
        <f t="shared" si="248"/>
        <v>0</v>
      </c>
      <c r="BV526" s="52">
        <f t="shared" si="249"/>
        <v>0</v>
      </c>
      <c r="BW526" s="32">
        <f t="shared" si="250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51"/>
        <v>0</v>
      </c>
      <c r="T527" s="113">
        <f t="shared" si="252"/>
        <v>0</v>
      </c>
      <c r="V527" s="137">
        <f t="shared" si="233"/>
        <v>0</v>
      </c>
      <c r="W527" s="138">
        <f t="shared" si="234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5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6"/>
        <v>0</v>
      </c>
      <c r="AF527" s="138">
        <f t="shared" si="237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8"/>
        <v>0</v>
      </c>
      <c r="AM527" s="138">
        <f t="shared" si="239"/>
        <v>0</v>
      </c>
      <c r="AN527" s="138">
        <f t="shared" si="240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1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2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3"/>
        <v>0</v>
      </c>
      <c r="BO527" s="124">
        <f t="shared" si="244"/>
        <v>0</v>
      </c>
      <c r="BP527" s="115"/>
      <c r="BQ527" s="56">
        <f t="shared" si="245"/>
        <v>0</v>
      </c>
      <c r="BR527" s="52">
        <f t="shared" si="246"/>
        <v>0</v>
      </c>
      <c r="BS527" s="52">
        <f t="shared" si="247"/>
        <v>0</v>
      </c>
      <c r="BT527" s="52">
        <f>IF(OR(LOOKUP(V527,Sheet2!A$3:A$25,Sheet2!B$3:B$25)=1,G527=0),0,AW527-AO527*0.2*G527)</f>
        <v>0</v>
      </c>
      <c r="BU527" s="52">
        <f t="shared" si="248"/>
        <v>0</v>
      </c>
      <c r="BV527" s="52">
        <f t="shared" si="249"/>
        <v>0</v>
      </c>
      <c r="BW527" s="32">
        <f t="shared" si="250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51"/>
        <v>0</v>
      </c>
      <c r="T528" s="113">
        <f t="shared" si="252"/>
        <v>0</v>
      </c>
      <c r="V528" s="137">
        <f t="shared" si="233"/>
        <v>0</v>
      </c>
      <c r="W528" s="138">
        <f t="shared" si="234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5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6"/>
        <v>0</v>
      </c>
      <c r="AF528" s="138">
        <f t="shared" si="237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8"/>
        <v>0</v>
      </c>
      <c r="AM528" s="138">
        <f t="shared" si="239"/>
        <v>0</v>
      </c>
      <c r="AN528" s="138">
        <f t="shared" si="240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1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2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3"/>
        <v>0</v>
      </c>
      <c r="BO528" s="124">
        <f t="shared" si="244"/>
        <v>0</v>
      </c>
      <c r="BP528" s="115"/>
      <c r="BQ528" s="56">
        <f t="shared" si="245"/>
        <v>0</v>
      </c>
      <c r="BR528" s="52">
        <f t="shared" si="246"/>
        <v>0</v>
      </c>
      <c r="BS528" s="52">
        <f t="shared" si="247"/>
        <v>0</v>
      </c>
      <c r="BT528" s="52">
        <f>IF(OR(LOOKUP(V528,Sheet2!A$3:A$25,Sheet2!B$3:B$25)=1,G528=0),0,AW528-AO528*0.2*G528)</f>
        <v>0</v>
      </c>
      <c r="BU528" s="52">
        <f t="shared" si="248"/>
        <v>0</v>
      </c>
      <c r="BV528" s="52">
        <f t="shared" si="249"/>
        <v>0</v>
      </c>
      <c r="BW528" s="32">
        <f t="shared" si="250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51"/>
        <v>0</v>
      </c>
      <c r="T529" s="113">
        <f t="shared" si="252"/>
        <v>0</v>
      </c>
      <c r="V529" s="137">
        <f t="shared" si="233"/>
        <v>0</v>
      </c>
      <c r="W529" s="138">
        <f t="shared" si="234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5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6"/>
        <v>0</v>
      </c>
      <c r="AF529" s="138">
        <f t="shared" si="237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8"/>
        <v>0</v>
      </c>
      <c r="AM529" s="138">
        <f t="shared" si="239"/>
        <v>0</v>
      </c>
      <c r="AN529" s="138">
        <f t="shared" si="240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1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2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3"/>
        <v>0</v>
      </c>
      <c r="BO529" s="124">
        <f t="shared" si="244"/>
        <v>0</v>
      </c>
      <c r="BP529" s="115"/>
      <c r="BQ529" s="56">
        <f t="shared" si="245"/>
        <v>0</v>
      </c>
      <c r="BR529" s="52">
        <f t="shared" si="246"/>
        <v>0</v>
      </c>
      <c r="BS529" s="52">
        <f t="shared" si="247"/>
        <v>0</v>
      </c>
      <c r="BT529" s="52">
        <f>IF(OR(LOOKUP(V529,Sheet2!A$3:A$25,Sheet2!B$3:B$25)=1,G529=0),0,AW529-AO529*0.2*G529)</f>
        <v>0</v>
      </c>
      <c r="BU529" s="52">
        <f t="shared" si="248"/>
        <v>0</v>
      </c>
      <c r="BV529" s="52">
        <f t="shared" si="249"/>
        <v>0</v>
      </c>
      <c r="BW529" s="32">
        <f t="shared" si="250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51"/>
        <v>0</v>
      </c>
      <c r="T530" s="113">
        <f t="shared" si="252"/>
        <v>0</v>
      </c>
      <c r="V530" s="137">
        <f t="shared" si="233"/>
        <v>0</v>
      </c>
      <c r="W530" s="138">
        <f t="shared" si="234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5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6"/>
        <v>0</v>
      </c>
      <c r="AF530" s="138">
        <f t="shared" si="237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8"/>
        <v>0</v>
      </c>
      <c r="AM530" s="138">
        <f t="shared" si="239"/>
        <v>0</v>
      </c>
      <c r="AN530" s="138">
        <f t="shared" si="240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1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2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3"/>
        <v>0</v>
      </c>
      <c r="BO530" s="124">
        <f t="shared" si="244"/>
        <v>0</v>
      </c>
      <c r="BP530" s="115"/>
      <c r="BQ530" s="56">
        <f t="shared" si="245"/>
        <v>0</v>
      </c>
      <c r="BR530" s="52">
        <f t="shared" si="246"/>
        <v>0</v>
      </c>
      <c r="BS530" s="52">
        <f t="shared" si="247"/>
        <v>0</v>
      </c>
      <c r="BT530" s="52">
        <f>IF(OR(LOOKUP(V530,Sheet2!A$3:A$25,Sheet2!B$3:B$25)=1,G530=0),0,AW530-AO530*0.2*G530)</f>
        <v>0</v>
      </c>
      <c r="BU530" s="52">
        <f t="shared" si="248"/>
        <v>0</v>
      </c>
      <c r="BV530" s="52">
        <f t="shared" si="249"/>
        <v>0</v>
      </c>
      <c r="BW530" s="32">
        <f t="shared" si="250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51"/>
        <v>0</v>
      </c>
      <c r="T531" s="113">
        <f t="shared" si="252"/>
        <v>0</v>
      </c>
      <c r="V531" s="137">
        <f t="shared" si="233"/>
        <v>0</v>
      </c>
      <c r="W531" s="138">
        <f t="shared" si="234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5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6"/>
        <v>0</v>
      </c>
      <c r="AF531" s="138">
        <f t="shared" si="237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8"/>
        <v>0</v>
      </c>
      <c r="AM531" s="138">
        <f t="shared" si="239"/>
        <v>0</v>
      </c>
      <c r="AN531" s="138">
        <f t="shared" si="240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1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2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3"/>
        <v>0</v>
      </c>
      <c r="BO531" s="124">
        <f t="shared" si="244"/>
        <v>0</v>
      </c>
      <c r="BP531" s="115"/>
      <c r="BQ531" s="56">
        <f t="shared" si="245"/>
        <v>0</v>
      </c>
      <c r="BR531" s="52">
        <f t="shared" si="246"/>
        <v>0</v>
      </c>
      <c r="BS531" s="52">
        <f t="shared" si="247"/>
        <v>0</v>
      </c>
      <c r="BT531" s="52">
        <f>IF(OR(LOOKUP(V531,Sheet2!A$3:A$25,Sheet2!B$3:B$25)=1,G531=0),0,AW531-AO531*0.2*G531)</f>
        <v>0</v>
      </c>
      <c r="BU531" s="52">
        <f t="shared" si="248"/>
        <v>0</v>
      </c>
      <c r="BV531" s="52">
        <f t="shared" si="249"/>
        <v>0</v>
      </c>
      <c r="BW531" s="32">
        <f t="shared" si="250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51"/>
        <v>0</v>
      </c>
      <c r="T532" s="113">
        <f t="shared" si="252"/>
        <v>0</v>
      </c>
      <c r="V532" s="137">
        <f t="shared" si="233"/>
        <v>0</v>
      </c>
      <c r="W532" s="138">
        <f t="shared" si="234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5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6"/>
        <v>0</v>
      </c>
      <c r="AF532" s="138">
        <f t="shared" si="237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8"/>
        <v>0</v>
      </c>
      <c r="AM532" s="138">
        <f t="shared" si="239"/>
        <v>0</v>
      </c>
      <c r="AN532" s="138">
        <f t="shared" si="240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1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2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3"/>
        <v>0</v>
      </c>
      <c r="BO532" s="124">
        <f t="shared" si="244"/>
        <v>0</v>
      </c>
      <c r="BP532" s="115"/>
      <c r="BQ532" s="56">
        <f t="shared" si="245"/>
        <v>0</v>
      </c>
      <c r="BR532" s="52">
        <f t="shared" si="246"/>
        <v>0</v>
      </c>
      <c r="BS532" s="52">
        <f t="shared" si="247"/>
        <v>0</v>
      </c>
      <c r="BT532" s="52">
        <f>IF(OR(LOOKUP(V532,Sheet2!A$3:A$25,Sheet2!B$3:B$25)=1,G532=0),0,AW532-AO532*0.2*G532)</f>
        <v>0</v>
      </c>
      <c r="BU532" s="52">
        <f t="shared" si="248"/>
        <v>0</v>
      </c>
      <c r="BV532" s="52">
        <f t="shared" si="249"/>
        <v>0</v>
      </c>
      <c r="BW532" s="32">
        <f t="shared" si="250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51"/>
        <v>0</v>
      </c>
      <c r="T533" s="113">
        <f t="shared" si="252"/>
        <v>0</v>
      </c>
      <c r="V533" s="137">
        <f t="shared" si="233"/>
        <v>0</v>
      </c>
      <c r="W533" s="138">
        <f t="shared" si="234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5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6"/>
        <v>0</v>
      </c>
      <c r="AF533" s="138">
        <f t="shared" si="237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8"/>
        <v>0</v>
      </c>
      <c r="AM533" s="138">
        <f t="shared" si="239"/>
        <v>0</v>
      </c>
      <c r="AN533" s="138">
        <f t="shared" si="240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1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2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3"/>
        <v>0</v>
      </c>
      <c r="BO533" s="124">
        <f t="shared" si="244"/>
        <v>0</v>
      </c>
      <c r="BP533" s="115"/>
      <c r="BQ533" s="56">
        <f t="shared" si="245"/>
        <v>0</v>
      </c>
      <c r="BR533" s="52">
        <f t="shared" si="246"/>
        <v>0</v>
      </c>
      <c r="BS533" s="52">
        <f t="shared" si="247"/>
        <v>0</v>
      </c>
      <c r="BT533" s="52">
        <f>IF(OR(LOOKUP(V533,Sheet2!A$3:A$25,Sheet2!B$3:B$25)=1,G533=0),0,AW533-AO533*0.2*G533)</f>
        <v>0</v>
      </c>
      <c r="BU533" s="52">
        <f t="shared" si="248"/>
        <v>0</v>
      </c>
      <c r="BV533" s="52">
        <f t="shared" si="249"/>
        <v>0</v>
      </c>
      <c r="BW533" s="32">
        <f t="shared" si="250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51"/>
        <v>0</v>
      </c>
      <c r="T534" s="113">
        <f t="shared" si="252"/>
        <v>0</v>
      </c>
      <c r="V534" s="137">
        <f t="shared" si="233"/>
        <v>0</v>
      </c>
      <c r="W534" s="138">
        <f t="shared" si="234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5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6"/>
        <v>0</v>
      </c>
      <c r="AF534" s="138">
        <f t="shared" si="237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8"/>
        <v>0</v>
      </c>
      <c r="AM534" s="138">
        <f t="shared" si="239"/>
        <v>0</v>
      </c>
      <c r="AN534" s="138">
        <f t="shared" si="240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1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2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3"/>
        <v>0</v>
      </c>
      <c r="BO534" s="124">
        <f t="shared" si="244"/>
        <v>0</v>
      </c>
      <c r="BP534" s="115"/>
      <c r="BQ534" s="56">
        <f t="shared" si="245"/>
        <v>0</v>
      </c>
      <c r="BR534" s="52">
        <f t="shared" si="246"/>
        <v>0</v>
      </c>
      <c r="BS534" s="52">
        <f t="shared" si="247"/>
        <v>0</v>
      </c>
      <c r="BT534" s="52">
        <f>IF(OR(LOOKUP(V534,Sheet2!A$3:A$25,Sheet2!B$3:B$25)=1,G534=0),0,AW534-AO534*0.2*G534)</f>
        <v>0</v>
      </c>
      <c r="BU534" s="52">
        <f t="shared" si="248"/>
        <v>0</v>
      </c>
      <c r="BV534" s="52">
        <f t="shared" si="249"/>
        <v>0</v>
      </c>
      <c r="BW534" s="32">
        <f t="shared" si="250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51"/>
        <v>0</v>
      </c>
      <c r="T535" s="113">
        <f t="shared" si="252"/>
        <v>0</v>
      </c>
      <c r="V535" s="137">
        <f t="shared" si="233"/>
        <v>0</v>
      </c>
      <c r="W535" s="138">
        <f t="shared" si="234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5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6"/>
        <v>0</v>
      </c>
      <c r="AF535" s="138">
        <f t="shared" si="237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8"/>
        <v>0</v>
      </c>
      <c r="AM535" s="138">
        <f t="shared" si="239"/>
        <v>0</v>
      </c>
      <c r="AN535" s="138">
        <f t="shared" si="240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1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2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3"/>
        <v>0</v>
      </c>
      <c r="BO535" s="124">
        <f t="shared" si="244"/>
        <v>0</v>
      </c>
      <c r="BP535" s="115"/>
      <c r="BQ535" s="56">
        <f t="shared" si="245"/>
        <v>0</v>
      </c>
      <c r="BR535" s="52">
        <f t="shared" si="246"/>
        <v>0</v>
      </c>
      <c r="BS535" s="52">
        <f t="shared" si="247"/>
        <v>0</v>
      </c>
      <c r="BT535" s="52">
        <f>IF(OR(LOOKUP(V535,Sheet2!A$3:A$25,Sheet2!B$3:B$25)=1,G535=0),0,AW535-AO535*0.2*G535)</f>
        <v>0</v>
      </c>
      <c r="BU535" s="52">
        <f t="shared" si="248"/>
        <v>0</v>
      </c>
      <c r="BV535" s="52">
        <f t="shared" si="249"/>
        <v>0</v>
      </c>
      <c r="BW535" s="32">
        <f t="shared" si="250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51"/>
        <v>0</v>
      </c>
      <c r="T536" s="113">
        <f t="shared" si="252"/>
        <v>0</v>
      </c>
      <c r="V536" s="137">
        <f t="shared" si="233"/>
        <v>0</v>
      </c>
      <c r="W536" s="138">
        <f t="shared" si="234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5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6"/>
        <v>0</v>
      </c>
      <c r="AF536" s="138">
        <f t="shared" si="237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8"/>
        <v>0</v>
      </c>
      <c r="AM536" s="138">
        <f t="shared" si="239"/>
        <v>0</v>
      </c>
      <c r="AN536" s="138">
        <f t="shared" si="240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1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2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3"/>
        <v>0</v>
      </c>
      <c r="BO536" s="124">
        <f t="shared" si="244"/>
        <v>0</v>
      </c>
      <c r="BP536" s="115"/>
      <c r="BQ536" s="56">
        <f t="shared" si="245"/>
        <v>0</v>
      </c>
      <c r="BR536" s="52">
        <f t="shared" si="246"/>
        <v>0</v>
      </c>
      <c r="BS536" s="52">
        <f t="shared" si="247"/>
        <v>0</v>
      </c>
      <c r="BT536" s="52">
        <f>IF(OR(LOOKUP(V536,Sheet2!A$3:A$25,Sheet2!B$3:B$25)=1,G536=0),0,AW536-AO536*0.2*G536)</f>
        <v>0</v>
      </c>
      <c r="BU536" s="52">
        <f t="shared" si="248"/>
        <v>0</v>
      </c>
      <c r="BV536" s="52">
        <f t="shared" si="249"/>
        <v>0</v>
      </c>
      <c r="BW536" s="32">
        <f t="shared" si="250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51"/>
        <v>0</v>
      </c>
      <c r="T537" s="113">
        <f t="shared" si="252"/>
        <v>0</v>
      </c>
      <c r="V537" s="137">
        <f t="shared" si="233"/>
        <v>0</v>
      </c>
      <c r="W537" s="138">
        <f t="shared" si="234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5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6"/>
        <v>0</v>
      </c>
      <c r="AF537" s="138">
        <f t="shared" si="237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8"/>
        <v>0</v>
      </c>
      <c r="AM537" s="138">
        <f t="shared" si="239"/>
        <v>0</v>
      </c>
      <c r="AN537" s="138">
        <f t="shared" si="240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1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2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3"/>
        <v>0</v>
      </c>
      <c r="BO537" s="124">
        <f t="shared" si="244"/>
        <v>0</v>
      </c>
      <c r="BP537" s="115"/>
      <c r="BQ537" s="56">
        <f t="shared" si="245"/>
        <v>0</v>
      </c>
      <c r="BR537" s="52">
        <f t="shared" si="246"/>
        <v>0</v>
      </c>
      <c r="BS537" s="52">
        <f t="shared" si="247"/>
        <v>0</v>
      </c>
      <c r="BT537" s="52">
        <f>IF(OR(LOOKUP(V537,Sheet2!A$3:A$25,Sheet2!B$3:B$25)=1,G537=0),0,AW537-AO537*0.2*G537)</f>
        <v>0</v>
      </c>
      <c r="BU537" s="52">
        <f t="shared" si="248"/>
        <v>0</v>
      </c>
      <c r="BV537" s="52">
        <f t="shared" si="249"/>
        <v>0</v>
      </c>
      <c r="BW537" s="32">
        <f t="shared" si="250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51"/>
        <v>0</v>
      </c>
      <c r="T538" s="113">
        <f t="shared" si="252"/>
        <v>0</v>
      </c>
      <c r="V538" s="137">
        <f t="shared" si="233"/>
        <v>0</v>
      </c>
      <c r="W538" s="138">
        <f t="shared" si="234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5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6"/>
        <v>0</v>
      </c>
      <c r="AF538" s="138">
        <f t="shared" si="237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8"/>
        <v>0</v>
      </c>
      <c r="AM538" s="138">
        <f t="shared" si="239"/>
        <v>0</v>
      </c>
      <c r="AN538" s="138">
        <f t="shared" si="240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1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2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3"/>
        <v>0</v>
      </c>
      <c r="BO538" s="124">
        <f t="shared" si="244"/>
        <v>0</v>
      </c>
      <c r="BP538" s="115"/>
      <c r="BQ538" s="56">
        <f t="shared" si="245"/>
        <v>0</v>
      </c>
      <c r="BR538" s="52">
        <f t="shared" si="246"/>
        <v>0</v>
      </c>
      <c r="BS538" s="52">
        <f t="shared" si="247"/>
        <v>0</v>
      </c>
      <c r="BT538" s="52">
        <f>IF(OR(LOOKUP(V538,Sheet2!A$3:A$25,Sheet2!B$3:B$25)=1,G538=0),0,AW538-AO538*0.2*G538)</f>
        <v>0</v>
      </c>
      <c r="BU538" s="52">
        <f t="shared" si="248"/>
        <v>0</v>
      </c>
      <c r="BV538" s="52">
        <f t="shared" si="249"/>
        <v>0</v>
      </c>
      <c r="BW538" s="32">
        <f t="shared" si="250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51"/>
        <v>0</v>
      </c>
      <c r="T539" s="113">
        <f t="shared" si="252"/>
        <v>0</v>
      </c>
      <c r="V539" s="137">
        <f t="shared" si="233"/>
        <v>0</v>
      </c>
      <c r="W539" s="138">
        <f t="shared" si="234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5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6"/>
        <v>0</v>
      </c>
      <c r="AF539" s="138">
        <f t="shared" si="237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8"/>
        <v>0</v>
      </c>
      <c r="AM539" s="138">
        <f t="shared" si="239"/>
        <v>0</v>
      </c>
      <c r="AN539" s="138">
        <f t="shared" si="240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1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2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3"/>
        <v>0</v>
      </c>
      <c r="BO539" s="124">
        <f t="shared" si="244"/>
        <v>0</v>
      </c>
      <c r="BP539" s="115"/>
      <c r="BQ539" s="56">
        <f t="shared" si="245"/>
        <v>0</v>
      </c>
      <c r="BR539" s="52">
        <f t="shared" si="246"/>
        <v>0</v>
      </c>
      <c r="BS539" s="52">
        <f t="shared" si="247"/>
        <v>0</v>
      </c>
      <c r="BT539" s="52">
        <f>IF(OR(LOOKUP(V539,Sheet2!A$3:A$25,Sheet2!B$3:B$25)=1,G539=0),0,AW539-AO539*0.2*G539)</f>
        <v>0</v>
      </c>
      <c r="BU539" s="52">
        <f t="shared" si="248"/>
        <v>0</v>
      </c>
      <c r="BV539" s="52">
        <f t="shared" si="249"/>
        <v>0</v>
      </c>
      <c r="BW539" s="32">
        <f t="shared" si="250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51"/>
        <v>0</v>
      </c>
      <c r="T540" s="113">
        <f t="shared" si="252"/>
        <v>0</v>
      </c>
      <c r="V540" s="137">
        <f t="shared" si="233"/>
        <v>0</v>
      </c>
      <c r="W540" s="138">
        <f t="shared" si="234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5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6"/>
        <v>0</v>
      </c>
      <c r="AF540" s="138">
        <f t="shared" si="237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8"/>
        <v>0</v>
      </c>
      <c r="AM540" s="138">
        <f t="shared" si="239"/>
        <v>0</v>
      </c>
      <c r="AN540" s="138">
        <f t="shared" si="240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1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2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3"/>
        <v>0</v>
      </c>
      <c r="BO540" s="124">
        <f t="shared" si="244"/>
        <v>0</v>
      </c>
      <c r="BP540" s="115"/>
      <c r="BQ540" s="56">
        <f t="shared" si="245"/>
        <v>0</v>
      </c>
      <c r="BR540" s="52">
        <f t="shared" si="246"/>
        <v>0</v>
      </c>
      <c r="BS540" s="52">
        <f t="shared" si="247"/>
        <v>0</v>
      </c>
      <c r="BT540" s="52">
        <f>IF(OR(LOOKUP(V540,Sheet2!A$3:A$25,Sheet2!B$3:B$25)=1,G540=0),0,AW540-AO540*0.2*G540)</f>
        <v>0</v>
      </c>
      <c r="BU540" s="52">
        <f t="shared" si="248"/>
        <v>0</v>
      </c>
      <c r="BV540" s="52">
        <f t="shared" si="249"/>
        <v>0</v>
      </c>
      <c r="BW540" s="32">
        <f t="shared" si="250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51"/>
        <v>0</v>
      </c>
      <c r="T541" s="113">
        <f t="shared" si="252"/>
        <v>0</v>
      </c>
      <c r="V541" s="137">
        <f t="shared" si="233"/>
        <v>0</v>
      </c>
      <c r="W541" s="138">
        <f t="shared" si="234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5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6"/>
        <v>0</v>
      </c>
      <c r="AF541" s="138">
        <f t="shared" si="237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8"/>
        <v>0</v>
      </c>
      <c r="AM541" s="138">
        <f t="shared" si="239"/>
        <v>0</v>
      </c>
      <c r="AN541" s="138">
        <f t="shared" si="240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1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2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3"/>
        <v>0</v>
      </c>
      <c r="BO541" s="124">
        <f t="shared" si="244"/>
        <v>0</v>
      </c>
      <c r="BP541" s="115"/>
      <c r="BQ541" s="56">
        <f t="shared" si="245"/>
        <v>0</v>
      </c>
      <c r="BR541" s="52">
        <f t="shared" si="246"/>
        <v>0</v>
      </c>
      <c r="BS541" s="52">
        <f t="shared" si="247"/>
        <v>0</v>
      </c>
      <c r="BT541" s="52">
        <f>IF(OR(LOOKUP(V541,Sheet2!A$3:A$25,Sheet2!B$3:B$25)=1,G541=0),0,AW541-AO541*0.2*G541)</f>
        <v>0</v>
      </c>
      <c r="BU541" s="52">
        <f t="shared" si="248"/>
        <v>0</v>
      </c>
      <c r="BV541" s="52">
        <f t="shared" si="249"/>
        <v>0</v>
      </c>
      <c r="BW541" s="32">
        <f t="shared" si="250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51"/>
        <v>0</v>
      </c>
      <c r="T542" s="113">
        <f t="shared" si="252"/>
        <v>0</v>
      </c>
      <c r="V542" s="137">
        <f t="shared" si="233"/>
        <v>0</v>
      </c>
      <c r="W542" s="138">
        <f t="shared" si="234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5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6"/>
        <v>0</v>
      </c>
      <c r="AF542" s="138">
        <f t="shared" si="237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8"/>
        <v>0</v>
      </c>
      <c r="AM542" s="138">
        <f t="shared" si="239"/>
        <v>0</v>
      </c>
      <c r="AN542" s="138">
        <f t="shared" si="240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1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2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3"/>
        <v>0</v>
      </c>
      <c r="BO542" s="124">
        <f t="shared" si="244"/>
        <v>0</v>
      </c>
      <c r="BP542" s="115"/>
      <c r="BQ542" s="56">
        <f t="shared" si="245"/>
        <v>0</v>
      </c>
      <c r="BR542" s="52">
        <f t="shared" si="246"/>
        <v>0</v>
      </c>
      <c r="BS542" s="52">
        <f t="shared" si="247"/>
        <v>0</v>
      </c>
      <c r="BT542" s="52">
        <f>IF(OR(LOOKUP(V542,Sheet2!A$3:A$25,Sheet2!B$3:B$25)=1,G542=0),0,AW542-AO542*0.2*G542)</f>
        <v>0</v>
      </c>
      <c r="BU542" s="52">
        <f t="shared" si="248"/>
        <v>0</v>
      </c>
      <c r="BV542" s="52">
        <f t="shared" si="249"/>
        <v>0</v>
      </c>
      <c r="BW542" s="32">
        <f t="shared" si="250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51"/>
        <v>0</v>
      </c>
      <c r="T543" s="113">
        <f t="shared" si="252"/>
        <v>0</v>
      </c>
      <c r="V543" s="137">
        <f t="shared" si="233"/>
        <v>0</v>
      </c>
      <c r="W543" s="138">
        <f t="shared" si="234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5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6"/>
        <v>0</v>
      </c>
      <c r="AF543" s="138">
        <f t="shared" si="237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8"/>
        <v>0</v>
      </c>
      <c r="AM543" s="138">
        <f t="shared" si="239"/>
        <v>0</v>
      </c>
      <c r="AN543" s="138">
        <f t="shared" si="240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1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2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3"/>
        <v>0</v>
      </c>
      <c r="BO543" s="124">
        <f t="shared" si="244"/>
        <v>0</v>
      </c>
      <c r="BP543" s="115"/>
      <c r="BQ543" s="56">
        <f t="shared" si="245"/>
        <v>0</v>
      </c>
      <c r="BR543" s="52">
        <f t="shared" si="246"/>
        <v>0</v>
      </c>
      <c r="BS543" s="52">
        <f t="shared" si="247"/>
        <v>0</v>
      </c>
      <c r="BT543" s="52">
        <f>IF(OR(LOOKUP(V543,Sheet2!A$3:A$25,Sheet2!B$3:B$25)=1,G543=0),0,AW543-AO543*0.2*G543)</f>
        <v>0</v>
      </c>
      <c r="BU543" s="52">
        <f t="shared" si="248"/>
        <v>0</v>
      </c>
      <c r="BV543" s="52">
        <f t="shared" si="249"/>
        <v>0</v>
      </c>
      <c r="BW543" s="32">
        <f t="shared" si="250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51"/>
        <v>0</v>
      </c>
      <c r="T544" s="113">
        <f t="shared" si="252"/>
        <v>0</v>
      </c>
      <c r="V544" s="137">
        <f t="shared" si="233"/>
        <v>0</v>
      </c>
      <c r="W544" s="138">
        <f t="shared" si="234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5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6"/>
        <v>0</v>
      </c>
      <c r="AF544" s="138">
        <f t="shared" si="237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8"/>
        <v>0</v>
      </c>
      <c r="AM544" s="138">
        <f t="shared" si="239"/>
        <v>0</v>
      </c>
      <c r="AN544" s="138">
        <f t="shared" si="240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1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2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3"/>
        <v>0</v>
      </c>
      <c r="BO544" s="124">
        <f t="shared" si="244"/>
        <v>0</v>
      </c>
      <c r="BP544" s="115"/>
      <c r="BQ544" s="56">
        <f t="shared" si="245"/>
        <v>0</v>
      </c>
      <c r="BR544" s="52">
        <f t="shared" si="246"/>
        <v>0</v>
      </c>
      <c r="BS544" s="52">
        <f t="shared" si="247"/>
        <v>0</v>
      </c>
      <c r="BT544" s="52">
        <f>IF(OR(LOOKUP(V544,Sheet2!A$3:A$25,Sheet2!B$3:B$25)=1,G544=0),0,AW544-AO544*0.2*G544)</f>
        <v>0</v>
      </c>
      <c r="BU544" s="52">
        <f t="shared" si="248"/>
        <v>0</v>
      </c>
      <c r="BV544" s="52">
        <f t="shared" si="249"/>
        <v>0</v>
      </c>
      <c r="BW544" s="32">
        <f t="shared" si="250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51"/>
        <v>0</v>
      </c>
      <c r="T545" s="113">
        <f t="shared" si="252"/>
        <v>0</v>
      </c>
      <c r="V545" s="137">
        <f t="shared" si="233"/>
        <v>0</v>
      </c>
      <c r="W545" s="138">
        <f t="shared" si="234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5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6"/>
        <v>0</v>
      </c>
      <c r="AF545" s="138">
        <f t="shared" si="237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8"/>
        <v>0</v>
      </c>
      <c r="AM545" s="138">
        <f t="shared" si="239"/>
        <v>0</v>
      </c>
      <c r="AN545" s="138">
        <f t="shared" si="240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1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2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3"/>
        <v>0</v>
      </c>
      <c r="BO545" s="124">
        <f t="shared" si="244"/>
        <v>0</v>
      </c>
      <c r="BP545" s="115"/>
      <c r="BQ545" s="56">
        <f t="shared" si="245"/>
        <v>0</v>
      </c>
      <c r="BR545" s="52">
        <f t="shared" si="246"/>
        <v>0</v>
      </c>
      <c r="BS545" s="52">
        <f t="shared" si="247"/>
        <v>0</v>
      </c>
      <c r="BT545" s="52">
        <f>IF(OR(LOOKUP(V545,Sheet2!A$3:A$25,Sheet2!B$3:B$25)=1,G545=0),0,AW545-AO545*0.2*G545)</f>
        <v>0</v>
      </c>
      <c r="BU545" s="52">
        <f t="shared" si="248"/>
        <v>0</v>
      </c>
      <c r="BV545" s="52">
        <f t="shared" si="249"/>
        <v>0</v>
      </c>
      <c r="BW545" s="32">
        <f t="shared" si="250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51"/>
        <v>0</v>
      </c>
      <c r="T546" s="113">
        <f t="shared" si="252"/>
        <v>0</v>
      </c>
      <c r="V546" s="137">
        <f t="shared" si="233"/>
        <v>0</v>
      </c>
      <c r="W546" s="138">
        <f t="shared" si="234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5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6"/>
        <v>0</v>
      </c>
      <c r="AF546" s="138">
        <f t="shared" si="237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8"/>
        <v>0</v>
      </c>
      <c r="AM546" s="138">
        <f t="shared" si="239"/>
        <v>0</v>
      </c>
      <c r="AN546" s="138">
        <f t="shared" si="240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1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2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3"/>
        <v>0</v>
      </c>
      <c r="BO546" s="124">
        <f t="shared" si="244"/>
        <v>0</v>
      </c>
      <c r="BP546" s="115"/>
      <c r="BQ546" s="56">
        <f t="shared" si="245"/>
        <v>0</v>
      </c>
      <c r="BR546" s="52">
        <f t="shared" si="246"/>
        <v>0</v>
      </c>
      <c r="BS546" s="52">
        <f t="shared" si="247"/>
        <v>0</v>
      </c>
      <c r="BT546" s="52">
        <f>IF(OR(LOOKUP(V546,Sheet2!A$3:A$25,Sheet2!B$3:B$25)=1,G546=0),0,AW546-AO546*0.2*G546)</f>
        <v>0</v>
      </c>
      <c r="BU546" s="52">
        <f t="shared" si="248"/>
        <v>0</v>
      </c>
      <c r="BV546" s="52">
        <f t="shared" si="249"/>
        <v>0</v>
      </c>
      <c r="BW546" s="32">
        <f t="shared" si="250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51"/>
        <v>0</v>
      </c>
      <c r="T547" s="113">
        <f t="shared" si="252"/>
        <v>0</v>
      </c>
      <c r="V547" s="137">
        <f t="shared" si="233"/>
        <v>0</v>
      </c>
      <c r="W547" s="138">
        <f t="shared" si="234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5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6"/>
        <v>0</v>
      </c>
      <c r="AF547" s="138">
        <f t="shared" si="237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8"/>
        <v>0</v>
      </c>
      <c r="AM547" s="138">
        <f t="shared" si="239"/>
        <v>0</v>
      </c>
      <c r="AN547" s="138">
        <f t="shared" si="240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1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2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3"/>
        <v>0</v>
      </c>
      <c r="BO547" s="124">
        <f t="shared" si="244"/>
        <v>0</v>
      </c>
      <c r="BP547" s="115"/>
      <c r="BQ547" s="56">
        <f t="shared" si="245"/>
        <v>0</v>
      </c>
      <c r="BR547" s="52">
        <f t="shared" si="246"/>
        <v>0</v>
      </c>
      <c r="BS547" s="52">
        <f t="shared" si="247"/>
        <v>0</v>
      </c>
      <c r="BT547" s="52">
        <f>IF(OR(LOOKUP(V547,Sheet2!A$3:A$25,Sheet2!B$3:B$25)=1,G547=0),0,AW547-AO547*0.2*G547)</f>
        <v>0</v>
      </c>
      <c r="BU547" s="52">
        <f t="shared" si="248"/>
        <v>0</v>
      </c>
      <c r="BV547" s="52">
        <f t="shared" si="249"/>
        <v>0</v>
      </c>
      <c r="BW547" s="32">
        <f t="shared" si="250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51"/>
        <v>0</v>
      </c>
      <c r="T548" s="113">
        <f t="shared" si="252"/>
        <v>0</v>
      </c>
      <c r="V548" s="137">
        <f t="shared" si="233"/>
        <v>0</v>
      </c>
      <c r="W548" s="138">
        <f t="shared" si="234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5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6"/>
        <v>0</v>
      </c>
      <c r="AF548" s="138">
        <f t="shared" si="237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8"/>
        <v>0</v>
      </c>
      <c r="AM548" s="138">
        <f t="shared" si="239"/>
        <v>0</v>
      </c>
      <c r="AN548" s="138">
        <f t="shared" si="240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1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2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3"/>
        <v>0</v>
      </c>
      <c r="BO548" s="124">
        <f t="shared" si="244"/>
        <v>0</v>
      </c>
      <c r="BP548" s="115"/>
      <c r="BQ548" s="56">
        <f t="shared" si="245"/>
        <v>0</v>
      </c>
      <c r="BR548" s="52">
        <f t="shared" si="246"/>
        <v>0</v>
      </c>
      <c r="BS548" s="52">
        <f t="shared" si="247"/>
        <v>0</v>
      </c>
      <c r="BT548" s="52">
        <f>IF(OR(LOOKUP(V548,Sheet2!A$3:A$25,Sheet2!B$3:B$25)=1,G548=0),0,AW548-AO548*0.2*G548)</f>
        <v>0</v>
      </c>
      <c r="BU548" s="52">
        <f t="shared" si="248"/>
        <v>0</v>
      </c>
      <c r="BV548" s="52">
        <f t="shared" si="249"/>
        <v>0</v>
      </c>
      <c r="BW548" s="32">
        <f t="shared" si="250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51"/>
        <v>0</v>
      </c>
      <c r="T549" s="113">
        <f t="shared" si="252"/>
        <v>0</v>
      </c>
      <c r="V549" s="137">
        <f t="shared" si="233"/>
        <v>0</v>
      </c>
      <c r="W549" s="138">
        <f t="shared" si="234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5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6"/>
        <v>0</v>
      </c>
      <c r="AF549" s="138">
        <f t="shared" si="237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8"/>
        <v>0</v>
      </c>
      <c r="AM549" s="138">
        <f t="shared" si="239"/>
        <v>0</v>
      </c>
      <c r="AN549" s="138">
        <f t="shared" si="240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1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2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3"/>
        <v>0</v>
      </c>
      <c r="BO549" s="124">
        <f t="shared" si="244"/>
        <v>0</v>
      </c>
      <c r="BP549" s="115"/>
      <c r="BQ549" s="56">
        <f t="shared" si="245"/>
        <v>0</v>
      </c>
      <c r="BR549" s="52">
        <f t="shared" si="246"/>
        <v>0</v>
      </c>
      <c r="BS549" s="52">
        <f t="shared" si="247"/>
        <v>0</v>
      </c>
      <c r="BT549" s="52">
        <f>IF(OR(LOOKUP(V549,Sheet2!A$3:A$25,Sheet2!B$3:B$25)=1,G549=0),0,AW549-AO549*0.2*G549)</f>
        <v>0</v>
      </c>
      <c r="BU549" s="52">
        <f t="shared" si="248"/>
        <v>0</v>
      </c>
      <c r="BV549" s="52">
        <f t="shared" si="249"/>
        <v>0</v>
      </c>
      <c r="BW549" s="32">
        <f t="shared" si="250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51"/>
        <v>0</v>
      </c>
      <c r="T550" s="113">
        <f t="shared" si="252"/>
        <v>0</v>
      </c>
      <c r="V550" s="137">
        <f t="shared" si="233"/>
        <v>0</v>
      </c>
      <c r="W550" s="138">
        <f t="shared" si="234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5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6"/>
        <v>0</v>
      </c>
      <c r="AF550" s="138">
        <f t="shared" si="237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8"/>
        <v>0</v>
      </c>
      <c r="AM550" s="138">
        <f t="shared" si="239"/>
        <v>0</v>
      </c>
      <c r="AN550" s="138">
        <f t="shared" si="240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1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2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3"/>
        <v>0</v>
      </c>
      <c r="BO550" s="124">
        <f t="shared" si="244"/>
        <v>0</v>
      </c>
      <c r="BP550" s="115"/>
      <c r="BQ550" s="56">
        <f t="shared" si="245"/>
        <v>0</v>
      </c>
      <c r="BR550" s="52">
        <f t="shared" si="246"/>
        <v>0</v>
      </c>
      <c r="BS550" s="52">
        <f t="shared" si="247"/>
        <v>0</v>
      </c>
      <c r="BT550" s="52">
        <f>IF(OR(LOOKUP(V550,Sheet2!A$3:A$25,Sheet2!B$3:B$25)=1,G550=0),0,AW550-AO550*0.2*G550)</f>
        <v>0</v>
      </c>
      <c r="BU550" s="52">
        <f t="shared" si="248"/>
        <v>0</v>
      </c>
      <c r="BV550" s="52">
        <f t="shared" si="249"/>
        <v>0</v>
      </c>
      <c r="BW550" s="32">
        <f t="shared" si="250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51"/>
        <v>0</v>
      </c>
      <c r="T551" s="113">
        <f t="shared" si="252"/>
        <v>0</v>
      </c>
      <c r="V551" s="137">
        <f t="shared" si="233"/>
        <v>0</v>
      </c>
      <c r="W551" s="138">
        <f t="shared" si="234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5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6"/>
        <v>0</v>
      </c>
      <c r="AF551" s="138">
        <f t="shared" si="237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8"/>
        <v>0</v>
      </c>
      <c r="AM551" s="138">
        <f t="shared" si="239"/>
        <v>0</v>
      </c>
      <c r="AN551" s="138">
        <f t="shared" si="240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1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2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3"/>
        <v>0</v>
      </c>
      <c r="BO551" s="124">
        <f t="shared" si="244"/>
        <v>0</v>
      </c>
      <c r="BP551" s="115"/>
      <c r="BQ551" s="56">
        <f t="shared" si="245"/>
        <v>0</v>
      </c>
      <c r="BR551" s="52">
        <f t="shared" si="246"/>
        <v>0</v>
      </c>
      <c r="BS551" s="52">
        <f t="shared" si="247"/>
        <v>0</v>
      </c>
      <c r="BT551" s="52">
        <f>IF(OR(LOOKUP(V551,Sheet2!A$3:A$25,Sheet2!B$3:B$25)=1,G551=0),0,AW551-AO551*0.2*G551)</f>
        <v>0</v>
      </c>
      <c r="BU551" s="52">
        <f t="shared" si="248"/>
        <v>0</v>
      </c>
      <c r="BV551" s="52">
        <f t="shared" si="249"/>
        <v>0</v>
      </c>
      <c r="BW551" s="32">
        <f t="shared" si="250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51"/>
        <v>0</v>
      </c>
      <c r="T552" s="113">
        <f t="shared" si="252"/>
        <v>0</v>
      </c>
      <c r="V552" s="137">
        <f t="shared" si="233"/>
        <v>0</v>
      </c>
      <c r="W552" s="138">
        <f t="shared" si="234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5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6"/>
        <v>0</v>
      </c>
      <c r="AF552" s="138">
        <f t="shared" si="237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8"/>
        <v>0</v>
      </c>
      <c r="AM552" s="138">
        <f t="shared" si="239"/>
        <v>0</v>
      </c>
      <c r="AN552" s="138">
        <f t="shared" si="240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1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2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3"/>
        <v>0</v>
      </c>
      <c r="BO552" s="124">
        <f t="shared" si="244"/>
        <v>0</v>
      </c>
      <c r="BP552" s="115"/>
      <c r="BQ552" s="56">
        <f t="shared" si="245"/>
        <v>0</v>
      </c>
      <c r="BR552" s="52">
        <f t="shared" si="246"/>
        <v>0</v>
      </c>
      <c r="BS552" s="52">
        <f t="shared" si="247"/>
        <v>0</v>
      </c>
      <c r="BT552" s="52">
        <f>IF(OR(LOOKUP(V552,Sheet2!A$3:A$25,Sheet2!B$3:B$25)=1,G552=0),0,AW552-AO552*0.2*G552)</f>
        <v>0</v>
      </c>
      <c r="BU552" s="52">
        <f t="shared" si="248"/>
        <v>0</v>
      </c>
      <c r="BV552" s="52">
        <f t="shared" si="249"/>
        <v>0</v>
      </c>
      <c r="BW552" s="32">
        <f t="shared" si="250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51"/>
        <v>0</v>
      </c>
      <c r="T553" s="113">
        <f t="shared" si="252"/>
        <v>0</v>
      </c>
      <c r="V553" s="137">
        <f t="shared" si="233"/>
        <v>0</v>
      </c>
      <c r="W553" s="138">
        <f t="shared" si="234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5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6"/>
        <v>0</v>
      </c>
      <c r="AF553" s="138">
        <f t="shared" si="237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8"/>
        <v>0</v>
      </c>
      <c r="AM553" s="138">
        <f t="shared" si="239"/>
        <v>0</v>
      </c>
      <c r="AN553" s="138">
        <f t="shared" si="240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1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2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3"/>
        <v>0</v>
      </c>
      <c r="BO553" s="124">
        <f t="shared" si="244"/>
        <v>0</v>
      </c>
      <c r="BP553" s="115"/>
      <c r="BQ553" s="56">
        <f t="shared" si="245"/>
        <v>0</v>
      </c>
      <c r="BR553" s="52">
        <f t="shared" si="246"/>
        <v>0</v>
      </c>
      <c r="BS553" s="52">
        <f t="shared" si="247"/>
        <v>0</v>
      </c>
      <c r="BT553" s="52">
        <f>IF(OR(LOOKUP(V553,Sheet2!A$3:A$25,Sheet2!B$3:B$25)=1,G553=0),0,AW553-AO553*0.2*G553)</f>
        <v>0</v>
      </c>
      <c r="BU553" s="52">
        <f t="shared" si="248"/>
        <v>0</v>
      </c>
      <c r="BV553" s="52">
        <f t="shared" si="249"/>
        <v>0</v>
      </c>
      <c r="BW553" s="32">
        <f t="shared" si="250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51"/>
        <v>0</v>
      </c>
      <c r="T554" s="113">
        <f t="shared" si="252"/>
        <v>0</v>
      </c>
      <c r="V554" s="137">
        <f t="shared" si="233"/>
        <v>0</v>
      </c>
      <c r="W554" s="138">
        <f t="shared" si="234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5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6"/>
        <v>0</v>
      </c>
      <c r="AF554" s="138">
        <f t="shared" si="237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8"/>
        <v>0</v>
      </c>
      <c r="AM554" s="138">
        <f t="shared" si="239"/>
        <v>0</v>
      </c>
      <c r="AN554" s="138">
        <f t="shared" si="240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1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2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3"/>
        <v>0</v>
      </c>
      <c r="BO554" s="124">
        <f t="shared" si="244"/>
        <v>0</v>
      </c>
      <c r="BP554" s="115"/>
      <c r="BQ554" s="56">
        <f t="shared" si="245"/>
        <v>0</v>
      </c>
      <c r="BR554" s="52">
        <f t="shared" si="246"/>
        <v>0</v>
      </c>
      <c r="BS554" s="52">
        <f t="shared" si="247"/>
        <v>0</v>
      </c>
      <c r="BT554" s="52">
        <f>IF(OR(LOOKUP(V554,Sheet2!A$3:A$25,Sheet2!B$3:B$25)=1,G554=0),0,AW554-AO554*0.2*G554)</f>
        <v>0</v>
      </c>
      <c r="BU554" s="52">
        <f t="shared" si="248"/>
        <v>0</v>
      </c>
      <c r="BV554" s="52">
        <f t="shared" si="249"/>
        <v>0</v>
      </c>
      <c r="BW554" s="32">
        <f t="shared" si="250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51"/>
        <v>0</v>
      </c>
      <c r="T555" s="113">
        <f t="shared" si="252"/>
        <v>0</v>
      </c>
      <c r="V555" s="137">
        <f t="shared" si="233"/>
        <v>0</v>
      </c>
      <c r="W555" s="138">
        <f t="shared" si="234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5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6"/>
        <v>0</v>
      </c>
      <c r="AF555" s="138">
        <f t="shared" si="237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8"/>
        <v>0</v>
      </c>
      <c r="AM555" s="138">
        <f t="shared" si="239"/>
        <v>0</v>
      </c>
      <c r="AN555" s="138">
        <f t="shared" si="240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1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2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3"/>
        <v>0</v>
      </c>
      <c r="BO555" s="124">
        <f t="shared" si="244"/>
        <v>0</v>
      </c>
      <c r="BP555" s="115"/>
      <c r="BQ555" s="56">
        <f t="shared" si="245"/>
        <v>0</v>
      </c>
      <c r="BR555" s="52">
        <f t="shared" si="246"/>
        <v>0</v>
      </c>
      <c r="BS555" s="52">
        <f t="shared" si="247"/>
        <v>0</v>
      </c>
      <c r="BT555" s="52">
        <f>IF(OR(LOOKUP(V555,Sheet2!A$3:A$25,Sheet2!B$3:B$25)=1,G555=0),0,AW555-AO555*0.2*G555)</f>
        <v>0</v>
      </c>
      <c r="BU555" s="52">
        <f t="shared" si="248"/>
        <v>0</v>
      </c>
      <c r="BV555" s="52">
        <f t="shared" si="249"/>
        <v>0</v>
      </c>
      <c r="BW555" s="32">
        <f t="shared" si="250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51"/>
        <v>0</v>
      </c>
      <c r="T556" s="113">
        <f t="shared" si="252"/>
        <v>0</v>
      </c>
      <c r="V556" s="137">
        <f t="shared" si="233"/>
        <v>0</v>
      </c>
      <c r="W556" s="138">
        <f t="shared" si="234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5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6"/>
        <v>0</v>
      </c>
      <c r="AF556" s="138">
        <f t="shared" si="237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8"/>
        <v>0</v>
      </c>
      <c r="AM556" s="138">
        <f t="shared" si="239"/>
        <v>0</v>
      </c>
      <c r="AN556" s="138">
        <f t="shared" si="240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1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2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3"/>
        <v>0</v>
      </c>
      <c r="BO556" s="124">
        <f t="shared" si="244"/>
        <v>0</v>
      </c>
      <c r="BP556" s="115"/>
      <c r="BQ556" s="56">
        <f t="shared" si="245"/>
        <v>0</v>
      </c>
      <c r="BR556" s="52">
        <f t="shared" si="246"/>
        <v>0</v>
      </c>
      <c r="BS556" s="52">
        <f t="shared" si="247"/>
        <v>0</v>
      </c>
      <c r="BT556" s="52">
        <f>IF(OR(LOOKUP(V556,Sheet2!A$3:A$25,Sheet2!B$3:B$25)=1,G556=0),0,AW556-AO556*0.2*G556)</f>
        <v>0</v>
      </c>
      <c r="BU556" s="52">
        <f t="shared" si="248"/>
        <v>0</v>
      </c>
      <c r="BV556" s="52">
        <f t="shared" si="249"/>
        <v>0</v>
      </c>
      <c r="BW556" s="32">
        <f t="shared" si="250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51"/>
        <v>0</v>
      </c>
      <c r="T557" s="113">
        <f t="shared" si="252"/>
        <v>0</v>
      </c>
      <c r="V557" s="137">
        <f t="shared" si="233"/>
        <v>0</v>
      </c>
      <c r="W557" s="138">
        <f t="shared" si="234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5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6"/>
        <v>0</v>
      </c>
      <c r="AF557" s="138">
        <f t="shared" si="237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8"/>
        <v>0</v>
      </c>
      <c r="AM557" s="138">
        <f t="shared" si="239"/>
        <v>0</v>
      </c>
      <c r="AN557" s="138">
        <f t="shared" si="240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1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2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3"/>
        <v>0</v>
      </c>
      <c r="BO557" s="124">
        <f t="shared" si="244"/>
        <v>0</v>
      </c>
      <c r="BP557" s="115"/>
      <c r="BQ557" s="56">
        <f t="shared" si="245"/>
        <v>0</v>
      </c>
      <c r="BR557" s="52">
        <f t="shared" si="246"/>
        <v>0</v>
      </c>
      <c r="BS557" s="52">
        <f t="shared" si="247"/>
        <v>0</v>
      </c>
      <c r="BT557" s="52">
        <f>IF(OR(LOOKUP(V557,Sheet2!A$3:A$25,Sheet2!B$3:B$25)=1,G557=0),0,AW557-AO557*0.2*G557)</f>
        <v>0</v>
      </c>
      <c r="BU557" s="52">
        <f t="shared" si="248"/>
        <v>0</v>
      </c>
      <c r="BV557" s="52">
        <f t="shared" si="249"/>
        <v>0</v>
      </c>
      <c r="BW557" s="32">
        <f t="shared" si="250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51"/>
        <v>0</v>
      </c>
      <c r="T558" s="113">
        <f t="shared" si="252"/>
        <v>0</v>
      </c>
      <c r="V558" s="137">
        <f t="shared" si="233"/>
        <v>0</v>
      </c>
      <c r="W558" s="138">
        <f t="shared" si="234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5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6"/>
        <v>0</v>
      </c>
      <c r="AF558" s="138">
        <f t="shared" si="237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8"/>
        <v>0</v>
      </c>
      <c r="AM558" s="138">
        <f t="shared" si="239"/>
        <v>0</v>
      </c>
      <c r="AN558" s="138">
        <f t="shared" si="240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1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2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3"/>
        <v>0</v>
      </c>
      <c r="BO558" s="124">
        <f t="shared" si="244"/>
        <v>0</v>
      </c>
      <c r="BP558" s="115"/>
      <c r="BQ558" s="56">
        <f t="shared" si="245"/>
        <v>0</v>
      </c>
      <c r="BR558" s="52">
        <f t="shared" si="246"/>
        <v>0</v>
      </c>
      <c r="BS558" s="52">
        <f t="shared" si="247"/>
        <v>0</v>
      </c>
      <c r="BT558" s="52">
        <f>IF(OR(LOOKUP(V558,Sheet2!A$3:A$25,Sheet2!B$3:B$25)=1,G558=0),0,AW558-AO558*0.2*G558)</f>
        <v>0</v>
      </c>
      <c r="BU558" s="52">
        <f t="shared" si="248"/>
        <v>0</v>
      </c>
      <c r="BV558" s="52">
        <f t="shared" si="249"/>
        <v>0</v>
      </c>
      <c r="BW558" s="32">
        <f t="shared" si="250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51"/>
        <v>0</v>
      </c>
      <c r="T559" s="113">
        <f t="shared" si="252"/>
        <v>0</v>
      </c>
      <c r="V559" s="137">
        <f t="shared" si="233"/>
        <v>0</v>
      </c>
      <c r="W559" s="138">
        <f t="shared" si="234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5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6"/>
        <v>0</v>
      </c>
      <c r="AF559" s="138">
        <f t="shared" si="237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8"/>
        <v>0</v>
      </c>
      <c r="AM559" s="138">
        <f t="shared" si="239"/>
        <v>0</v>
      </c>
      <c r="AN559" s="138">
        <f t="shared" si="240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1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2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3"/>
        <v>0</v>
      </c>
      <c r="BO559" s="124">
        <f t="shared" si="244"/>
        <v>0</v>
      </c>
      <c r="BP559" s="115"/>
      <c r="BQ559" s="56">
        <f t="shared" si="245"/>
        <v>0</v>
      </c>
      <c r="BR559" s="52">
        <f t="shared" si="246"/>
        <v>0</v>
      </c>
      <c r="BS559" s="52">
        <f t="shared" si="247"/>
        <v>0</v>
      </c>
      <c r="BT559" s="52">
        <f>IF(OR(LOOKUP(V559,Sheet2!A$3:A$25,Sheet2!B$3:B$25)=1,G559=0),0,AW559-AO559*0.2*G559)</f>
        <v>0</v>
      </c>
      <c r="BU559" s="52">
        <f t="shared" si="248"/>
        <v>0</v>
      </c>
      <c r="BV559" s="52">
        <f t="shared" si="249"/>
        <v>0</v>
      </c>
      <c r="BW559" s="32">
        <f t="shared" si="250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51"/>
        <v>0</v>
      </c>
      <c r="T560" s="113">
        <f t="shared" si="252"/>
        <v>0</v>
      </c>
      <c r="V560" s="137">
        <f t="shared" si="233"/>
        <v>0</v>
      </c>
      <c r="W560" s="138">
        <f t="shared" si="234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5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6"/>
        <v>0</v>
      </c>
      <c r="AF560" s="138">
        <f t="shared" si="237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8"/>
        <v>0</v>
      </c>
      <c r="AM560" s="138">
        <f t="shared" si="239"/>
        <v>0</v>
      </c>
      <c r="AN560" s="138">
        <f t="shared" si="240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1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2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3"/>
        <v>0</v>
      </c>
      <c r="BO560" s="124">
        <f t="shared" si="244"/>
        <v>0</v>
      </c>
      <c r="BP560" s="115"/>
      <c r="BQ560" s="56">
        <f t="shared" si="245"/>
        <v>0</v>
      </c>
      <c r="BR560" s="52">
        <f t="shared" si="246"/>
        <v>0</v>
      </c>
      <c r="BS560" s="52">
        <f t="shared" si="247"/>
        <v>0</v>
      </c>
      <c r="BT560" s="52">
        <f>IF(OR(LOOKUP(V560,Sheet2!A$3:A$25,Sheet2!B$3:B$25)=1,G560=0),0,AW560-AO560*0.2*G560)</f>
        <v>0</v>
      </c>
      <c r="BU560" s="52">
        <f t="shared" si="248"/>
        <v>0</v>
      </c>
      <c r="BV560" s="52">
        <f t="shared" si="249"/>
        <v>0</v>
      </c>
      <c r="BW560" s="32">
        <f t="shared" si="250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51"/>
        <v>0</v>
      </c>
      <c r="T561" s="113">
        <f t="shared" si="252"/>
        <v>0</v>
      </c>
      <c r="V561" s="137">
        <f t="shared" si="233"/>
        <v>0</v>
      </c>
      <c r="W561" s="138">
        <f t="shared" si="234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5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6"/>
        <v>0</v>
      </c>
      <c r="AF561" s="138">
        <f t="shared" si="237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8"/>
        <v>0</v>
      </c>
      <c r="AM561" s="138">
        <f t="shared" si="239"/>
        <v>0</v>
      </c>
      <c r="AN561" s="138">
        <f t="shared" si="240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1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2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3"/>
        <v>0</v>
      </c>
      <c r="BO561" s="124">
        <f t="shared" si="244"/>
        <v>0</v>
      </c>
      <c r="BP561" s="115"/>
      <c r="BQ561" s="56">
        <f t="shared" si="245"/>
        <v>0</v>
      </c>
      <c r="BR561" s="52">
        <f t="shared" si="246"/>
        <v>0</v>
      </c>
      <c r="BS561" s="52">
        <f t="shared" si="247"/>
        <v>0</v>
      </c>
      <c r="BT561" s="52">
        <f>IF(OR(LOOKUP(V561,Sheet2!A$3:A$25,Sheet2!B$3:B$25)=1,G561=0),0,AW561-AO561*0.2*G561)</f>
        <v>0</v>
      </c>
      <c r="BU561" s="52">
        <f t="shared" si="248"/>
        <v>0</v>
      </c>
      <c r="BV561" s="52">
        <f t="shared" si="249"/>
        <v>0</v>
      </c>
      <c r="BW561" s="32">
        <f t="shared" si="250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51"/>
        <v>0</v>
      </c>
      <c r="T562" s="113">
        <f t="shared" si="252"/>
        <v>0</v>
      </c>
      <c r="V562" s="137">
        <f t="shared" si="233"/>
        <v>0</v>
      </c>
      <c r="W562" s="138">
        <f t="shared" si="234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5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6"/>
        <v>0</v>
      </c>
      <c r="AF562" s="138">
        <f t="shared" si="237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8"/>
        <v>0</v>
      </c>
      <c r="AM562" s="138">
        <f t="shared" si="239"/>
        <v>0</v>
      </c>
      <c r="AN562" s="138">
        <f t="shared" si="240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1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2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3"/>
        <v>0</v>
      </c>
      <c r="BO562" s="124">
        <f t="shared" si="244"/>
        <v>0</v>
      </c>
      <c r="BP562" s="115"/>
      <c r="BQ562" s="56">
        <f t="shared" si="245"/>
        <v>0</v>
      </c>
      <c r="BR562" s="52">
        <f t="shared" si="246"/>
        <v>0</v>
      </c>
      <c r="BS562" s="52">
        <f t="shared" si="247"/>
        <v>0</v>
      </c>
      <c r="BT562" s="52">
        <f>IF(OR(LOOKUP(V562,Sheet2!A$3:A$25,Sheet2!B$3:B$25)=1,G562=0),0,AW562-AO562*0.2*G562)</f>
        <v>0</v>
      </c>
      <c r="BU562" s="52">
        <f t="shared" si="248"/>
        <v>0</v>
      </c>
      <c r="BV562" s="52">
        <f t="shared" si="249"/>
        <v>0</v>
      </c>
      <c r="BW562" s="32">
        <f t="shared" si="250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51"/>
        <v>0</v>
      </c>
      <c r="T563" s="113">
        <f t="shared" si="252"/>
        <v>0</v>
      </c>
      <c r="V563" s="137">
        <f t="shared" si="233"/>
        <v>0</v>
      </c>
      <c r="W563" s="138">
        <f t="shared" si="234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5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6"/>
        <v>0</v>
      </c>
      <c r="AF563" s="138">
        <f t="shared" si="237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8"/>
        <v>0</v>
      </c>
      <c r="AM563" s="138">
        <f t="shared" si="239"/>
        <v>0</v>
      </c>
      <c r="AN563" s="138">
        <f t="shared" si="240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1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2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3"/>
        <v>0</v>
      </c>
      <c r="BO563" s="124">
        <f t="shared" si="244"/>
        <v>0</v>
      </c>
      <c r="BP563" s="115"/>
      <c r="BQ563" s="56">
        <f t="shared" si="245"/>
        <v>0</v>
      </c>
      <c r="BR563" s="52">
        <f t="shared" si="246"/>
        <v>0</v>
      </c>
      <c r="BS563" s="52">
        <f t="shared" si="247"/>
        <v>0</v>
      </c>
      <c r="BT563" s="52">
        <f>IF(OR(LOOKUP(V563,Sheet2!A$3:A$25,Sheet2!B$3:B$25)=1,G563=0),0,AW563-AO563*0.2*G563)</f>
        <v>0</v>
      </c>
      <c r="BU563" s="52">
        <f t="shared" si="248"/>
        <v>0</v>
      </c>
      <c r="BV563" s="52">
        <f t="shared" si="249"/>
        <v>0</v>
      </c>
      <c r="BW563" s="32">
        <f t="shared" si="250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51"/>
        <v>0</v>
      </c>
      <c r="T564" s="113">
        <f t="shared" si="252"/>
        <v>0</v>
      </c>
      <c r="V564" s="137">
        <f t="shared" si="233"/>
        <v>0</v>
      </c>
      <c r="W564" s="138">
        <f t="shared" si="234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5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6"/>
        <v>0</v>
      </c>
      <c r="AF564" s="138">
        <f t="shared" si="237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8"/>
        <v>0</v>
      </c>
      <c r="AM564" s="138">
        <f t="shared" si="239"/>
        <v>0</v>
      </c>
      <c r="AN564" s="138">
        <f t="shared" si="240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1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2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3"/>
        <v>0</v>
      </c>
      <c r="BO564" s="124">
        <f t="shared" si="244"/>
        <v>0</v>
      </c>
      <c r="BP564" s="115"/>
      <c r="BQ564" s="56">
        <f t="shared" si="245"/>
        <v>0</v>
      </c>
      <c r="BR564" s="52">
        <f t="shared" si="246"/>
        <v>0</v>
      </c>
      <c r="BS564" s="52">
        <f t="shared" si="247"/>
        <v>0</v>
      </c>
      <c r="BT564" s="52">
        <f>IF(OR(LOOKUP(V564,Sheet2!A$3:A$25,Sheet2!B$3:B$25)=1,G564=0),0,AW564-AO564*0.2*G564)</f>
        <v>0</v>
      </c>
      <c r="BU564" s="52">
        <f t="shared" si="248"/>
        <v>0</v>
      </c>
      <c r="BV564" s="52">
        <f t="shared" si="249"/>
        <v>0</v>
      </c>
      <c r="BW564" s="32">
        <f t="shared" si="250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51"/>
        <v>0</v>
      </c>
      <c r="T565" s="113">
        <f t="shared" si="252"/>
        <v>0</v>
      </c>
      <c r="V565" s="137">
        <f t="shared" si="233"/>
        <v>0</v>
      </c>
      <c r="W565" s="138">
        <f t="shared" si="234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5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6"/>
        <v>0</v>
      </c>
      <c r="AF565" s="138">
        <f t="shared" si="237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8"/>
        <v>0</v>
      </c>
      <c r="AM565" s="138">
        <f t="shared" si="239"/>
        <v>0</v>
      </c>
      <c r="AN565" s="138">
        <f t="shared" si="240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1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2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3"/>
        <v>0</v>
      </c>
      <c r="BO565" s="124">
        <f t="shared" si="244"/>
        <v>0</v>
      </c>
      <c r="BP565" s="115"/>
      <c r="BQ565" s="56">
        <f t="shared" si="245"/>
        <v>0</v>
      </c>
      <c r="BR565" s="52">
        <f t="shared" si="246"/>
        <v>0</v>
      </c>
      <c r="BS565" s="52">
        <f t="shared" si="247"/>
        <v>0</v>
      </c>
      <c r="BT565" s="52">
        <f>IF(OR(LOOKUP(V565,Sheet2!A$3:A$25,Sheet2!B$3:B$25)=1,G565=0),0,AW565-AO565*0.2*G565)</f>
        <v>0</v>
      </c>
      <c r="BU565" s="52">
        <f t="shared" si="248"/>
        <v>0</v>
      </c>
      <c r="BV565" s="52">
        <f t="shared" si="249"/>
        <v>0</v>
      </c>
      <c r="BW565" s="32">
        <f t="shared" si="250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51"/>
        <v>0</v>
      </c>
      <c r="T566" s="113">
        <f t="shared" si="252"/>
        <v>0</v>
      </c>
      <c r="V566" s="137">
        <f t="shared" si="233"/>
        <v>0</v>
      </c>
      <c r="W566" s="138">
        <f t="shared" si="234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5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6"/>
        <v>0</v>
      </c>
      <c r="AF566" s="138">
        <f t="shared" si="237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8"/>
        <v>0</v>
      </c>
      <c r="AM566" s="138">
        <f t="shared" si="239"/>
        <v>0</v>
      </c>
      <c r="AN566" s="138">
        <f t="shared" si="240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1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2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3"/>
        <v>0</v>
      </c>
      <c r="BO566" s="124">
        <f t="shared" si="244"/>
        <v>0</v>
      </c>
      <c r="BP566" s="115"/>
      <c r="BQ566" s="56">
        <f t="shared" si="245"/>
        <v>0</v>
      </c>
      <c r="BR566" s="52">
        <f t="shared" si="246"/>
        <v>0</v>
      </c>
      <c r="BS566" s="52">
        <f t="shared" si="247"/>
        <v>0</v>
      </c>
      <c r="BT566" s="52">
        <f>IF(OR(LOOKUP(V566,Sheet2!A$3:A$25,Sheet2!B$3:B$25)=1,G566=0),0,AW566-AO566*0.2*G566)</f>
        <v>0</v>
      </c>
      <c r="BU566" s="52">
        <f t="shared" si="248"/>
        <v>0</v>
      </c>
      <c r="BV566" s="52">
        <f t="shared" si="249"/>
        <v>0</v>
      </c>
      <c r="BW566" s="32">
        <f t="shared" si="250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51"/>
        <v>0</v>
      </c>
      <c r="T567" s="113">
        <f t="shared" si="252"/>
        <v>0</v>
      </c>
      <c r="V567" s="137">
        <f t="shared" si="233"/>
        <v>0</v>
      </c>
      <c r="W567" s="138">
        <f t="shared" si="234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5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6"/>
        <v>0</v>
      </c>
      <c r="AF567" s="138">
        <f t="shared" si="237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8"/>
        <v>0</v>
      </c>
      <c r="AM567" s="138">
        <f t="shared" si="239"/>
        <v>0</v>
      </c>
      <c r="AN567" s="138">
        <f t="shared" si="240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1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2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3"/>
        <v>0</v>
      </c>
      <c r="BO567" s="124">
        <f t="shared" si="244"/>
        <v>0</v>
      </c>
      <c r="BP567" s="115"/>
      <c r="BQ567" s="56">
        <f t="shared" si="245"/>
        <v>0</v>
      </c>
      <c r="BR567" s="52">
        <f t="shared" si="246"/>
        <v>0</v>
      </c>
      <c r="BS567" s="52">
        <f t="shared" si="247"/>
        <v>0</v>
      </c>
      <c r="BT567" s="52">
        <f>IF(OR(LOOKUP(V567,Sheet2!A$3:A$25,Sheet2!B$3:B$25)=1,G567=0),0,AW567-AO567*0.2*G567)</f>
        <v>0</v>
      </c>
      <c r="BU567" s="52">
        <f t="shared" si="248"/>
        <v>0</v>
      </c>
      <c r="BV567" s="52">
        <f t="shared" si="249"/>
        <v>0</v>
      </c>
      <c r="BW567" s="32">
        <f t="shared" si="250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51"/>
        <v>0</v>
      </c>
      <c r="T568" s="113">
        <f t="shared" si="252"/>
        <v>0</v>
      </c>
      <c r="V568" s="137">
        <f t="shared" si="233"/>
        <v>0</v>
      </c>
      <c r="W568" s="138">
        <f t="shared" si="234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5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6"/>
        <v>0</v>
      </c>
      <c r="AF568" s="138">
        <f t="shared" si="237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8"/>
        <v>0</v>
      </c>
      <c r="AM568" s="138">
        <f t="shared" si="239"/>
        <v>0</v>
      </c>
      <c r="AN568" s="138">
        <f t="shared" si="240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1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2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3"/>
        <v>0</v>
      </c>
      <c r="BO568" s="124">
        <f t="shared" si="244"/>
        <v>0</v>
      </c>
      <c r="BP568" s="115"/>
      <c r="BQ568" s="56">
        <f t="shared" si="245"/>
        <v>0</v>
      </c>
      <c r="BR568" s="52">
        <f t="shared" si="246"/>
        <v>0</v>
      </c>
      <c r="BS568" s="52">
        <f t="shared" si="247"/>
        <v>0</v>
      </c>
      <c r="BT568" s="52">
        <f>IF(OR(LOOKUP(V568,Sheet2!A$3:A$25,Sheet2!B$3:B$25)=1,G568=0),0,AW568-AO568*0.2*G568)</f>
        <v>0</v>
      </c>
      <c r="BU568" s="52">
        <f t="shared" si="248"/>
        <v>0</v>
      </c>
      <c r="BV568" s="52">
        <f t="shared" si="249"/>
        <v>0</v>
      </c>
      <c r="BW568" s="32">
        <f t="shared" si="250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51"/>
        <v>0</v>
      </c>
      <c r="T569" s="113">
        <f t="shared" si="252"/>
        <v>0</v>
      </c>
      <c r="V569" s="137">
        <f t="shared" si="233"/>
        <v>0</v>
      </c>
      <c r="W569" s="138">
        <f t="shared" si="234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5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6"/>
        <v>0</v>
      </c>
      <c r="AF569" s="138">
        <f t="shared" si="237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8"/>
        <v>0</v>
      </c>
      <c r="AM569" s="138">
        <f t="shared" si="239"/>
        <v>0</v>
      </c>
      <c r="AN569" s="138">
        <f t="shared" si="240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1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2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3"/>
        <v>0</v>
      </c>
      <c r="BO569" s="124">
        <f t="shared" si="244"/>
        <v>0</v>
      </c>
      <c r="BP569" s="115"/>
      <c r="BQ569" s="56">
        <f t="shared" si="245"/>
        <v>0</v>
      </c>
      <c r="BR569" s="52">
        <f t="shared" si="246"/>
        <v>0</v>
      </c>
      <c r="BS569" s="52">
        <f t="shared" si="247"/>
        <v>0</v>
      </c>
      <c r="BT569" s="52">
        <f>IF(OR(LOOKUP(V569,Sheet2!A$3:A$25,Sheet2!B$3:B$25)=1,G569=0),0,AW569-AO569*0.2*G569)</f>
        <v>0</v>
      </c>
      <c r="BU569" s="52">
        <f t="shared" si="248"/>
        <v>0</v>
      </c>
      <c r="BV569" s="52">
        <f t="shared" si="249"/>
        <v>0</v>
      </c>
      <c r="BW569" s="32">
        <f t="shared" si="250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51"/>
        <v>0</v>
      </c>
      <c r="T570" s="113">
        <f t="shared" si="252"/>
        <v>0</v>
      </c>
      <c r="V570" s="137">
        <f t="shared" si="233"/>
        <v>0</v>
      </c>
      <c r="W570" s="138">
        <f t="shared" si="234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5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6"/>
        <v>0</v>
      </c>
      <c r="AF570" s="138">
        <f t="shared" si="237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8"/>
        <v>0</v>
      </c>
      <c r="AM570" s="138">
        <f t="shared" si="239"/>
        <v>0</v>
      </c>
      <c r="AN570" s="138">
        <f t="shared" si="240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1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2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3"/>
        <v>0</v>
      </c>
      <c r="BO570" s="124">
        <f t="shared" si="244"/>
        <v>0</v>
      </c>
      <c r="BP570" s="115"/>
      <c r="BQ570" s="56">
        <f t="shared" si="245"/>
        <v>0</v>
      </c>
      <c r="BR570" s="52">
        <f t="shared" si="246"/>
        <v>0</v>
      </c>
      <c r="BS570" s="52">
        <f t="shared" si="247"/>
        <v>0</v>
      </c>
      <c r="BT570" s="52">
        <f>IF(OR(LOOKUP(V570,Sheet2!A$3:A$25,Sheet2!B$3:B$25)=1,G570=0),0,AW570-AO570*0.2*G570)</f>
        <v>0</v>
      </c>
      <c r="BU570" s="52">
        <f t="shared" si="248"/>
        <v>0</v>
      </c>
      <c r="BV570" s="52">
        <f t="shared" si="249"/>
        <v>0</v>
      </c>
      <c r="BW570" s="32">
        <f t="shared" si="250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51"/>
        <v>0</v>
      </c>
      <c r="T571" s="113">
        <f t="shared" si="252"/>
        <v>0</v>
      </c>
      <c r="V571" s="137">
        <f t="shared" si="233"/>
        <v>0</v>
      </c>
      <c r="W571" s="138">
        <f t="shared" si="234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5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6"/>
        <v>0</v>
      </c>
      <c r="AF571" s="138">
        <f t="shared" si="237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8"/>
        <v>0</v>
      </c>
      <c r="AM571" s="138">
        <f t="shared" si="239"/>
        <v>0</v>
      </c>
      <c r="AN571" s="138">
        <f t="shared" si="240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1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2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3"/>
        <v>0</v>
      </c>
      <c r="BO571" s="124">
        <f t="shared" si="244"/>
        <v>0</v>
      </c>
      <c r="BP571" s="115"/>
      <c r="BQ571" s="56">
        <f t="shared" si="245"/>
        <v>0</v>
      </c>
      <c r="BR571" s="52">
        <f t="shared" si="246"/>
        <v>0</v>
      </c>
      <c r="BS571" s="52">
        <f t="shared" si="247"/>
        <v>0</v>
      </c>
      <c r="BT571" s="52">
        <f>IF(OR(LOOKUP(V571,Sheet2!A$3:A$25,Sheet2!B$3:B$25)=1,G571=0),0,AW571-AO571*0.2*G571)</f>
        <v>0</v>
      </c>
      <c r="BU571" s="52">
        <f t="shared" si="248"/>
        <v>0</v>
      </c>
      <c r="BV571" s="52">
        <f t="shared" si="249"/>
        <v>0</v>
      </c>
      <c r="BW571" s="32">
        <f t="shared" si="250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51"/>
        <v>0</v>
      </c>
      <c r="T572" s="113">
        <f t="shared" si="252"/>
        <v>0</v>
      </c>
      <c r="V572" s="137">
        <f t="shared" si="233"/>
        <v>0</v>
      </c>
      <c r="W572" s="138">
        <f t="shared" si="234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5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6"/>
        <v>0</v>
      </c>
      <c r="AF572" s="138">
        <f t="shared" si="237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8"/>
        <v>0</v>
      </c>
      <c r="AM572" s="138">
        <f t="shared" si="239"/>
        <v>0</v>
      </c>
      <c r="AN572" s="138">
        <f t="shared" si="240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1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2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3"/>
        <v>0</v>
      </c>
      <c r="BO572" s="124">
        <f t="shared" si="244"/>
        <v>0</v>
      </c>
      <c r="BP572" s="115"/>
      <c r="BQ572" s="56">
        <f t="shared" si="245"/>
        <v>0</v>
      </c>
      <c r="BR572" s="52">
        <f t="shared" si="246"/>
        <v>0</v>
      </c>
      <c r="BS572" s="52">
        <f t="shared" si="247"/>
        <v>0</v>
      </c>
      <c r="BT572" s="52">
        <f>IF(OR(LOOKUP(V572,Sheet2!A$3:A$25,Sheet2!B$3:B$25)=1,G572=0),0,AW572-AO572*0.2*G572)</f>
        <v>0</v>
      </c>
      <c r="BU572" s="52">
        <f t="shared" si="248"/>
        <v>0</v>
      </c>
      <c r="BV572" s="52">
        <f t="shared" si="249"/>
        <v>0</v>
      </c>
      <c r="BW572" s="32">
        <f t="shared" si="250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51"/>
        <v>0</v>
      </c>
      <c r="T573" s="113">
        <f t="shared" si="252"/>
        <v>0</v>
      </c>
      <c r="V573" s="137">
        <f t="shared" si="233"/>
        <v>0</v>
      </c>
      <c r="W573" s="138">
        <f t="shared" si="234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5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6"/>
        <v>0</v>
      </c>
      <c r="AF573" s="138">
        <f t="shared" si="237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8"/>
        <v>0</v>
      </c>
      <c r="AM573" s="138">
        <f t="shared" si="239"/>
        <v>0</v>
      </c>
      <c r="AN573" s="138">
        <f t="shared" si="240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1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2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3"/>
        <v>0</v>
      </c>
      <c r="BO573" s="124">
        <f t="shared" si="244"/>
        <v>0</v>
      </c>
      <c r="BP573" s="115"/>
      <c r="BQ573" s="56">
        <f t="shared" si="245"/>
        <v>0</v>
      </c>
      <c r="BR573" s="52">
        <f t="shared" si="246"/>
        <v>0</v>
      </c>
      <c r="BS573" s="52">
        <f t="shared" si="247"/>
        <v>0</v>
      </c>
      <c r="BT573" s="52">
        <f>IF(OR(LOOKUP(V573,Sheet2!A$3:A$25,Sheet2!B$3:B$25)=1,G573=0),0,AW573-AO573*0.2*G573)</f>
        <v>0</v>
      </c>
      <c r="BU573" s="52">
        <f t="shared" si="248"/>
        <v>0</v>
      </c>
      <c r="BV573" s="52">
        <f t="shared" si="249"/>
        <v>0</v>
      </c>
      <c r="BW573" s="32">
        <f t="shared" si="250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51"/>
        <v>0</v>
      </c>
      <c r="T574" s="113">
        <f t="shared" si="252"/>
        <v>0</v>
      </c>
      <c r="V574" s="137">
        <f t="shared" si="233"/>
        <v>0</v>
      </c>
      <c r="W574" s="138">
        <f t="shared" si="234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5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6"/>
        <v>0</v>
      </c>
      <c r="AF574" s="138">
        <f t="shared" si="237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8"/>
        <v>0</v>
      </c>
      <c r="AM574" s="138">
        <f t="shared" si="239"/>
        <v>0</v>
      </c>
      <c r="AN574" s="138">
        <f t="shared" si="240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1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2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3"/>
        <v>0</v>
      </c>
      <c r="BO574" s="124">
        <f t="shared" si="244"/>
        <v>0</v>
      </c>
      <c r="BP574" s="115"/>
      <c r="BQ574" s="56">
        <f t="shared" si="245"/>
        <v>0</v>
      </c>
      <c r="BR574" s="52">
        <f t="shared" si="246"/>
        <v>0</v>
      </c>
      <c r="BS574" s="52">
        <f t="shared" si="247"/>
        <v>0</v>
      </c>
      <c r="BT574" s="52">
        <f>IF(OR(LOOKUP(V574,Sheet2!A$3:A$25,Sheet2!B$3:B$25)=1,G574=0),0,AW574-AO574*0.2*G574)</f>
        <v>0</v>
      </c>
      <c r="BU574" s="52">
        <f t="shared" si="248"/>
        <v>0</v>
      </c>
      <c r="BV574" s="52">
        <f t="shared" si="249"/>
        <v>0</v>
      </c>
      <c r="BW574" s="32">
        <f t="shared" si="250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51"/>
        <v>0</v>
      </c>
      <c r="T575" s="113">
        <f t="shared" si="252"/>
        <v>0</v>
      </c>
      <c r="V575" s="137">
        <f t="shared" si="233"/>
        <v>0</v>
      </c>
      <c r="W575" s="138">
        <f t="shared" si="234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5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6"/>
        <v>0</v>
      </c>
      <c r="AF575" s="138">
        <f t="shared" si="237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8"/>
        <v>0</v>
      </c>
      <c r="AM575" s="138">
        <f t="shared" si="239"/>
        <v>0</v>
      </c>
      <c r="AN575" s="138">
        <f t="shared" si="240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1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2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3"/>
        <v>0</v>
      </c>
      <c r="BO575" s="124">
        <f t="shared" si="244"/>
        <v>0</v>
      </c>
      <c r="BP575" s="115"/>
      <c r="BQ575" s="56">
        <f t="shared" si="245"/>
        <v>0</v>
      </c>
      <c r="BR575" s="52">
        <f t="shared" si="246"/>
        <v>0</v>
      </c>
      <c r="BS575" s="52">
        <f t="shared" si="247"/>
        <v>0</v>
      </c>
      <c r="BT575" s="52">
        <f>IF(OR(LOOKUP(V575,Sheet2!A$3:A$25,Sheet2!B$3:B$25)=1,G575=0),0,AW575-AO575*0.2*G575)</f>
        <v>0</v>
      </c>
      <c r="BU575" s="52">
        <f t="shared" si="248"/>
        <v>0</v>
      </c>
      <c r="BV575" s="52">
        <f t="shared" si="249"/>
        <v>0</v>
      </c>
      <c r="BW575" s="32">
        <f t="shared" si="250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51"/>
        <v>0</v>
      </c>
      <c r="T576" s="113">
        <f t="shared" si="252"/>
        <v>0</v>
      </c>
      <c r="V576" s="137">
        <f t="shared" si="233"/>
        <v>0</v>
      </c>
      <c r="W576" s="138">
        <f t="shared" si="234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5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6"/>
        <v>0</v>
      </c>
      <c r="AF576" s="138">
        <f t="shared" si="237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8"/>
        <v>0</v>
      </c>
      <c r="AM576" s="138">
        <f t="shared" si="239"/>
        <v>0</v>
      </c>
      <c r="AN576" s="138">
        <f t="shared" si="240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1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2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3"/>
        <v>0</v>
      </c>
      <c r="BO576" s="124">
        <f t="shared" si="244"/>
        <v>0</v>
      </c>
      <c r="BP576" s="115"/>
      <c r="BQ576" s="56">
        <f t="shared" si="245"/>
        <v>0</v>
      </c>
      <c r="BR576" s="52">
        <f t="shared" si="246"/>
        <v>0</v>
      </c>
      <c r="BS576" s="52">
        <f t="shared" si="247"/>
        <v>0</v>
      </c>
      <c r="BT576" s="52">
        <f>IF(OR(LOOKUP(V576,Sheet2!A$3:A$25,Sheet2!B$3:B$25)=1,G576=0),0,AW576-AO576*0.2*G576)</f>
        <v>0</v>
      </c>
      <c r="BU576" s="52">
        <f t="shared" si="248"/>
        <v>0</v>
      </c>
      <c r="BV576" s="52">
        <f t="shared" si="249"/>
        <v>0</v>
      </c>
      <c r="BW576" s="32">
        <f t="shared" si="250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51"/>
        <v>0</v>
      </c>
      <c r="T577" s="113">
        <f t="shared" si="252"/>
        <v>0</v>
      </c>
      <c r="V577" s="137">
        <f t="shared" si="233"/>
        <v>0</v>
      </c>
      <c r="W577" s="138">
        <f t="shared" si="234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5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6"/>
        <v>0</v>
      </c>
      <c r="AF577" s="138">
        <f t="shared" si="237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8"/>
        <v>0</v>
      </c>
      <c r="AM577" s="138">
        <f t="shared" si="239"/>
        <v>0</v>
      </c>
      <c r="AN577" s="138">
        <f t="shared" si="240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1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2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3"/>
        <v>0</v>
      </c>
      <c r="BO577" s="124">
        <f t="shared" si="244"/>
        <v>0</v>
      </c>
      <c r="BP577" s="115"/>
      <c r="BQ577" s="56">
        <f t="shared" si="245"/>
        <v>0</v>
      </c>
      <c r="BR577" s="52">
        <f t="shared" si="246"/>
        <v>0</v>
      </c>
      <c r="BS577" s="52">
        <f t="shared" si="247"/>
        <v>0</v>
      </c>
      <c r="BT577" s="52">
        <f>IF(OR(LOOKUP(V577,Sheet2!A$3:A$25,Sheet2!B$3:B$25)=1,G577=0),0,AW577-AO577*0.2*G577)</f>
        <v>0</v>
      </c>
      <c r="BU577" s="52">
        <f t="shared" si="248"/>
        <v>0</v>
      </c>
      <c r="BV577" s="52">
        <f t="shared" si="249"/>
        <v>0</v>
      </c>
      <c r="BW577" s="32">
        <f t="shared" si="250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51"/>
        <v>0</v>
      </c>
      <c r="T578" s="113">
        <f t="shared" si="252"/>
        <v>0</v>
      </c>
      <c r="V578" s="137">
        <f t="shared" si="233"/>
        <v>0</v>
      </c>
      <c r="W578" s="138">
        <f t="shared" si="234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5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6"/>
        <v>0</v>
      </c>
      <c r="AF578" s="138">
        <f t="shared" si="237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8"/>
        <v>0</v>
      </c>
      <c r="AM578" s="138">
        <f t="shared" si="239"/>
        <v>0</v>
      </c>
      <c r="AN578" s="138">
        <f t="shared" si="240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1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2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3"/>
        <v>0</v>
      </c>
      <c r="BO578" s="124">
        <f t="shared" si="244"/>
        <v>0</v>
      </c>
      <c r="BP578" s="115"/>
      <c r="BQ578" s="56">
        <f t="shared" si="245"/>
        <v>0</v>
      </c>
      <c r="BR578" s="52">
        <f t="shared" si="246"/>
        <v>0</v>
      </c>
      <c r="BS578" s="52">
        <f t="shared" si="247"/>
        <v>0</v>
      </c>
      <c r="BT578" s="52">
        <f>IF(OR(LOOKUP(V578,Sheet2!A$3:A$25,Sheet2!B$3:B$25)=1,G578=0),0,AW578-AO578*0.2*G578)</f>
        <v>0</v>
      </c>
      <c r="BU578" s="52">
        <f t="shared" si="248"/>
        <v>0</v>
      </c>
      <c r="BV578" s="52">
        <f t="shared" si="249"/>
        <v>0</v>
      </c>
      <c r="BW578" s="32">
        <f t="shared" si="250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51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4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5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6"/>
        <v>0</v>
      </c>
      <c r="AF579" s="138">
        <f t="shared" si="237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8"/>
        <v>0</v>
      </c>
      <c r="AM579" s="138">
        <f t="shared" si="239"/>
        <v>0</v>
      </c>
      <c r="AN579" s="138">
        <f t="shared" si="240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1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2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3"/>
        <v>0</v>
      </c>
      <c r="BO579" s="124">
        <f t="shared" si="244"/>
        <v>0</v>
      </c>
      <c r="BP579" s="115"/>
      <c r="BQ579" s="56">
        <f t="shared" si="245"/>
        <v>0</v>
      </c>
      <c r="BR579" s="52">
        <f t="shared" si="246"/>
        <v>0</v>
      </c>
      <c r="BS579" s="52">
        <f t="shared" si="247"/>
        <v>0</v>
      </c>
      <c r="BT579" s="52">
        <f>IF(OR(LOOKUP(V579,Sheet2!A$3:A$25,Sheet2!B$3:B$25)=1,G579=0),0,AW579-AO579*0.2*G579)</f>
        <v>0</v>
      </c>
      <c r="BU579" s="52">
        <f t="shared" si="248"/>
        <v>0</v>
      </c>
      <c r="BV579" s="52">
        <f t="shared" si="249"/>
        <v>0</v>
      </c>
      <c r="BW579" s="32">
        <f t="shared" si="250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si="251"/>
        <v>0</v>
      </c>
      <c r="T580" s="113">
        <f t="shared" si="252"/>
        <v>0</v>
      </c>
      <c r="V580" s="137">
        <f t="shared" si="262"/>
        <v>0</v>
      </c>
      <c r="W580" s="138">
        <f t="shared" ref="W580:W643" si="263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4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5">X580-Z580</f>
        <v>0</v>
      </c>
      <c r="AF580" s="138">
        <f t="shared" ref="AF580:AF643" si="266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7">IF(G580=0,0,IF(W580=0,X580-Y580+AH580+AI580,W580-Y580+AH580+AI580))</f>
        <v>0</v>
      </c>
      <c r="AM580" s="138">
        <f t="shared" ref="AM580:AM643" si="268">IF(G580=0,0,IF(AA580=0,AB580-AC580+AH580+AI580,AA580-AC580+AH580+AI580))</f>
        <v>0</v>
      </c>
      <c r="AN580" s="138">
        <f t="shared" ref="AN580:AN643" si="269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0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1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2">IF(O580=1,(AQ580+AR580)*(AN580-P580)/AN580,AQ580+AR580)</f>
        <v>0</v>
      </c>
      <c r="BO580" s="124">
        <f t="shared" ref="BO580:BO643" si="273">P580*G580*AO580</f>
        <v>0</v>
      </c>
      <c r="BP580" s="115"/>
      <c r="BQ580" s="56">
        <f t="shared" ref="BQ580:BQ643" si="274">BP580/0.35*(AN580+2+AJ580)</f>
        <v>0</v>
      </c>
      <c r="BR580" s="52">
        <f t="shared" ref="BR580:BR643" si="275">IF(OR(S580="a",S580="E",S580="无"),BN580,0)</f>
        <v>0</v>
      </c>
      <c r="BS580" s="52">
        <f t="shared" ref="BS580:BS643" si="276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7">(MAX(AL580,AM580)+AJ580)*1+AO580*0.5</f>
        <v>0</v>
      </c>
      <c r="BV580" s="52">
        <f t="shared" ref="BV580:BV643" si="278">(MAX(AL580,AM580)+AJ580)*2+AO580*0.5</f>
        <v>0</v>
      </c>
      <c r="BW580" s="32">
        <f t="shared" ref="BW580:BW643" si="279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ref="S581:S644" si="280">IF(G581=0,0,IF((MAX(AL581,AM581)+AJ581)&gt;6,"顶管",IF((MAX(AL581,AM581)+AJ581)&gt;5,"D",IF((MAX(AL581,AM581)+AJ581)&gt;4,"C",IF((MAX(AL581,AM581)+AJ581)&gt;3,"B",IF((MAX(AL581,AM581)+AJ581)&gt;1,"A","无"))))))</f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3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4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5"/>
        <v>0</v>
      </c>
      <c r="AF581" s="138">
        <f t="shared" si="266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7"/>
        <v>0</v>
      </c>
      <c r="AM581" s="138">
        <f t="shared" si="268"/>
        <v>0</v>
      </c>
      <c r="AN581" s="138">
        <f t="shared" si="269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0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1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2"/>
        <v>0</v>
      </c>
      <c r="BO581" s="124">
        <f t="shared" si="273"/>
        <v>0</v>
      </c>
      <c r="BP581" s="115"/>
      <c r="BQ581" s="56">
        <f t="shared" si="274"/>
        <v>0</v>
      </c>
      <c r="BR581" s="52">
        <f t="shared" si="275"/>
        <v>0</v>
      </c>
      <c r="BS581" s="52">
        <f t="shared" si="276"/>
        <v>0</v>
      </c>
      <c r="BT581" s="52">
        <f>IF(OR(LOOKUP(V581,Sheet2!A$3:A$25,Sheet2!B$3:B$25)=1,G581=0),0,AW581-AO581*0.2*G581)</f>
        <v>0</v>
      </c>
      <c r="BU581" s="52">
        <f t="shared" si="277"/>
        <v>0</v>
      </c>
      <c r="BV581" s="52">
        <f t="shared" si="278"/>
        <v>0</v>
      </c>
      <c r="BW581" s="32">
        <f t="shared" si="279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80"/>
        <v>0</v>
      </c>
      <c r="T582" s="113">
        <f t="shared" si="281"/>
        <v>0</v>
      </c>
      <c r="V582" s="137">
        <f t="shared" si="262"/>
        <v>0</v>
      </c>
      <c r="W582" s="138">
        <f t="shared" si="263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4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5"/>
        <v>0</v>
      </c>
      <c r="AF582" s="138">
        <f t="shared" si="266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7"/>
        <v>0</v>
      </c>
      <c r="AM582" s="138">
        <f t="shared" si="268"/>
        <v>0</v>
      </c>
      <c r="AN582" s="138">
        <f t="shared" si="269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0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1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2"/>
        <v>0</v>
      </c>
      <c r="BO582" s="124">
        <f t="shared" si="273"/>
        <v>0</v>
      </c>
      <c r="BP582" s="115"/>
      <c r="BQ582" s="56">
        <f t="shared" si="274"/>
        <v>0</v>
      </c>
      <c r="BR582" s="52">
        <f t="shared" si="275"/>
        <v>0</v>
      </c>
      <c r="BS582" s="52">
        <f t="shared" si="276"/>
        <v>0</v>
      </c>
      <c r="BT582" s="52">
        <f>IF(OR(LOOKUP(V582,Sheet2!A$3:A$25,Sheet2!B$3:B$25)=1,G582=0),0,AW582-AO582*0.2*G582)</f>
        <v>0</v>
      </c>
      <c r="BU582" s="52">
        <f t="shared" si="277"/>
        <v>0</v>
      </c>
      <c r="BV582" s="52">
        <f t="shared" si="278"/>
        <v>0</v>
      </c>
      <c r="BW582" s="32">
        <f t="shared" si="279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80"/>
        <v>0</v>
      </c>
      <c r="T583" s="113">
        <f t="shared" si="281"/>
        <v>0</v>
      </c>
      <c r="V583" s="137">
        <f t="shared" si="262"/>
        <v>0</v>
      </c>
      <c r="W583" s="138">
        <f t="shared" si="263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4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5"/>
        <v>0</v>
      </c>
      <c r="AF583" s="138">
        <f t="shared" si="266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7"/>
        <v>0</v>
      </c>
      <c r="AM583" s="138">
        <f t="shared" si="268"/>
        <v>0</v>
      </c>
      <c r="AN583" s="138">
        <f t="shared" si="269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0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1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2"/>
        <v>0</v>
      </c>
      <c r="BO583" s="124">
        <f t="shared" si="273"/>
        <v>0</v>
      </c>
      <c r="BP583" s="115"/>
      <c r="BQ583" s="56">
        <f t="shared" si="274"/>
        <v>0</v>
      </c>
      <c r="BR583" s="52">
        <f t="shared" si="275"/>
        <v>0</v>
      </c>
      <c r="BS583" s="52">
        <f t="shared" si="276"/>
        <v>0</v>
      </c>
      <c r="BT583" s="52">
        <f>IF(OR(LOOKUP(V583,Sheet2!A$3:A$25,Sheet2!B$3:B$25)=1,G583=0),0,AW583-AO583*0.2*G583)</f>
        <v>0</v>
      </c>
      <c r="BU583" s="52">
        <f t="shared" si="277"/>
        <v>0</v>
      </c>
      <c r="BV583" s="52">
        <f t="shared" si="278"/>
        <v>0</v>
      </c>
      <c r="BW583" s="32">
        <f t="shared" si="279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80"/>
        <v>0</v>
      </c>
      <c r="T584" s="113">
        <f t="shared" si="281"/>
        <v>0</v>
      </c>
      <c r="V584" s="137">
        <f t="shared" si="262"/>
        <v>0</v>
      </c>
      <c r="W584" s="138">
        <f t="shared" si="263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4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5"/>
        <v>0</v>
      </c>
      <c r="AF584" s="138">
        <f t="shared" si="266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7"/>
        <v>0</v>
      </c>
      <c r="AM584" s="138">
        <f t="shared" si="268"/>
        <v>0</v>
      </c>
      <c r="AN584" s="138">
        <f t="shared" si="269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0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1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2"/>
        <v>0</v>
      </c>
      <c r="BO584" s="124">
        <f t="shared" si="273"/>
        <v>0</v>
      </c>
      <c r="BP584" s="115"/>
      <c r="BQ584" s="56">
        <f t="shared" si="274"/>
        <v>0</v>
      </c>
      <c r="BR584" s="52">
        <f t="shared" si="275"/>
        <v>0</v>
      </c>
      <c r="BS584" s="52">
        <f t="shared" si="276"/>
        <v>0</v>
      </c>
      <c r="BT584" s="52">
        <f>IF(OR(LOOKUP(V584,Sheet2!A$3:A$25,Sheet2!B$3:B$25)=1,G584=0),0,AW584-AO584*0.2*G584)</f>
        <v>0</v>
      </c>
      <c r="BU584" s="52">
        <f t="shared" si="277"/>
        <v>0</v>
      </c>
      <c r="BV584" s="52">
        <f t="shared" si="278"/>
        <v>0</v>
      </c>
      <c r="BW584" s="32">
        <f t="shared" si="279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80"/>
        <v>0</v>
      </c>
      <c r="T585" s="113">
        <f t="shared" si="281"/>
        <v>0</v>
      </c>
      <c r="V585" s="137">
        <f t="shared" si="262"/>
        <v>0</v>
      </c>
      <c r="W585" s="138">
        <f t="shared" si="263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4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5"/>
        <v>0</v>
      </c>
      <c r="AF585" s="138">
        <f t="shared" si="266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7"/>
        <v>0</v>
      </c>
      <c r="AM585" s="138">
        <f t="shared" si="268"/>
        <v>0</v>
      </c>
      <c r="AN585" s="138">
        <f t="shared" si="269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0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1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2"/>
        <v>0</v>
      </c>
      <c r="BO585" s="124">
        <f t="shared" si="273"/>
        <v>0</v>
      </c>
      <c r="BP585" s="115"/>
      <c r="BQ585" s="56">
        <f t="shared" si="274"/>
        <v>0</v>
      </c>
      <c r="BR585" s="52">
        <f t="shared" si="275"/>
        <v>0</v>
      </c>
      <c r="BS585" s="52">
        <f t="shared" si="276"/>
        <v>0</v>
      </c>
      <c r="BT585" s="52">
        <f>IF(OR(LOOKUP(V585,Sheet2!A$3:A$25,Sheet2!B$3:B$25)=1,G585=0),0,AW585-AO585*0.2*G585)</f>
        <v>0</v>
      </c>
      <c r="BU585" s="52">
        <f t="shared" si="277"/>
        <v>0</v>
      </c>
      <c r="BV585" s="52">
        <f t="shared" si="278"/>
        <v>0</v>
      </c>
      <c r="BW585" s="32">
        <f t="shared" si="279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80"/>
        <v>0</v>
      </c>
      <c r="T586" s="113">
        <f t="shared" si="281"/>
        <v>0</v>
      </c>
      <c r="V586" s="137">
        <f t="shared" si="262"/>
        <v>0</v>
      </c>
      <c r="W586" s="138">
        <f t="shared" si="263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4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5"/>
        <v>0</v>
      </c>
      <c r="AF586" s="138">
        <f t="shared" si="266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7"/>
        <v>0</v>
      </c>
      <c r="AM586" s="138">
        <f t="shared" si="268"/>
        <v>0</v>
      </c>
      <c r="AN586" s="138">
        <f t="shared" si="269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0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1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2"/>
        <v>0</v>
      </c>
      <c r="BO586" s="124">
        <f t="shared" si="273"/>
        <v>0</v>
      </c>
      <c r="BP586" s="115"/>
      <c r="BQ586" s="56">
        <f t="shared" si="274"/>
        <v>0</v>
      </c>
      <c r="BR586" s="52">
        <f t="shared" si="275"/>
        <v>0</v>
      </c>
      <c r="BS586" s="52">
        <f t="shared" si="276"/>
        <v>0</v>
      </c>
      <c r="BT586" s="52">
        <f>IF(OR(LOOKUP(V586,Sheet2!A$3:A$25,Sheet2!B$3:B$25)=1,G586=0),0,AW586-AO586*0.2*G586)</f>
        <v>0</v>
      </c>
      <c r="BU586" s="52">
        <f t="shared" si="277"/>
        <v>0</v>
      </c>
      <c r="BV586" s="52">
        <f t="shared" si="278"/>
        <v>0</v>
      </c>
      <c r="BW586" s="32">
        <f t="shared" si="279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80"/>
        <v>0</v>
      </c>
      <c r="T587" s="113">
        <f t="shared" si="281"/>
        <v>0</v>
      </c>
      <c r="V587" s="137">
        <f t="shared" si="262"/>
        <v>0</v>
      </c>
      <c r="W587" s="138">
        <f t="shared" si="263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4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5"/>
        <v>0</v>
      </c>
      <c r="AF587" s="138">
        <f t="shared" si="266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7"/>
        <v>0</v>
      </c>
      <c r="AM587" s="138">
        <f t="shared" si="268"/>
        <v>0</v>
      </c>
      <c r="AN587" s="138">
        <f t="shared" si="269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0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1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2"/>
        <v>0</v>
      </c>
      <c r="BO587" s="124">
        <f t="shared" si="273"/>
        <v>0</v>
      </c>
      <c r="BP587" s="115"/>
      <c r="BQ587" s="56">
        <f t="shared" si="274"/>
        <v>0</v>
      </c>
      <c r="BR587" s="52">
        <f t="shared" si="275"/>
        <v>0</v>
      </c>
      <c r="BS587" s="52">
        <f t="shared" si="276"/>
        <v>0</v>
      </c>
      <c r="BT587" s="52">
        <f>IF(OR(LOOKUP(V587,Sheet2!A$3:A$25,Sheet2!B$3:B$25)=1,G587=0),0,AW587-AO587*0.2*G587)</f>
        <v>0</v>
      </c>
      <c r="BU587" s="52">
        <f t="shared" si="277"/>
        <v>0</v>
      </c>
      <c r="BV587" s="52">
        <f t="shared" si="278"/>
        <v>0</v>
      </c>
      <c r="BW587" s="32">
        <f t="shared" si="279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80"/>
        <v>0</v>
      </c>
      <c r="T588" s="113">
        <f t="shared" si="281"/>
        <v>0</v>
      </c>
      <c r="V588" s="137">
        <f t="shared" si="262"/>
        <v>0</v>
      </c>
      <c r="W588" s="138">
        <f t="shared" si="263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4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5"/>
        <v>0</v>
      </c>
      <c r="AF588" s="138">
        <f t="shared" si="266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7"/>
        <v>0</v>
      </c>
      <c r="AM588" s="138">
        <f t="shared" si="268"/>
        <v>0</v>
      </c>
      <c r="AN588" s="138">
        <f t="shared" si="269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0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1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2"/>
        <v>0</v>
      </c>
      <c r="BO588" s="124">
        <f t="shared" si="273"/>
        <v>0</v>
      </c>
      <c r="BP588" s="115"/>
      <c r="BQ588" s="56">
        <f t="shared" si="274"/>
        <v>0</v>
      </c>
      <c r="BR588" s="52">
        <f t="shared" si="275"/>
        <v>0</v>
      </c>
      <c r="BS588" s="52">
        <f t="shared" si="276"/>
        <v>0</v>
      </c>
      <c r="BT588" s="52">
        <f>IF(OR(LOOKUP(V588,Sheet2!A$3:A$25,Sheet2!B$3:B$25)=1,G588=0),0,AW588-AO588*0.2*G588)</f>
        <v>0</v>
      </c>
      <c r="BU588" s="52">
        <f t="shared" si="277"/>
        <v>0</v>
      </c>
      <c r="BV588" s="52">
        <f t="shared" si="278"/>
        <v>0</v>
      </c>
      <c r="BW588" s="32">
        <f t="shared" si="279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80"/>
        <v>0</v>
      </c>
      <c r="T589" s="113">
        <f t="shared" si="281"/>
        <v>0</v>
      </c>
      <c r="V589" s="137">
        <f t="shared" si="262"/>
        <v>0</v>
      </c>
      <c r="W589" s="138">
        <f t="shared" si="263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4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5"/>
        <v>0</v>
      </c>
      <c r="AF589" s="138">
        <f t="shared" si="266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7"/>
        <v>0</v>
      </c>
      <c r="AM589" s="138">
        <f t="shared" si="268"/>
        <v>0</v>
      </c>
      <c r="AN589" s="138">
        <f t="shared" si="269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0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1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2"/>
        <v>0</v>
      </c>
      <c r="BO589" s="124">
        <f t="shared" si="273"/>
        <v>0</v>
      </c>
      <c r="BP589" s="115"/>
      <c r="BQ589" s="56">
        <f t="shared" si="274"/>
        <v>0</v>
      </c>
      <c r="BR589" s="52">
        <f t="shared" si="275"/>
        <v>0</v>
      </c>
      <c r="BS589" s="52">
        <f t="shared" si="276"/>
        <v>0</v>
      </c>
      <c r="BT589" s="52">
        <f>IF(OR(LOOKUP(V589,Sheet2!A$3:A$25,Sheet2!B$3:B$25)=1,G589=0),0,AW589-AO589*0.2*G589)</f>
        <v>0</v>
      </c>
      <c r="BU589" s="52">
        <f t="shared" si="277"/>
        <v>0</v>
      </c>
      <c r="BV589" s="52">
        <f t="shared" si="278"/>
        <v>0</v>
      </c>
      <c r="BW589" s="32">
        <f t="shared" si="279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80"/>
        <v>0</v>
      </c>
      <c r="T590" s="113">
        <f t="shared" si="281"/>
        <v>0</v>
      </c>
      <c r="V590" s="137">
        <f t="shared" si="262"/>
        <v>0</v>
      </c>
      <c r="W590" s="138">
        <f t="shared" si="263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4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5"/>
        <v>0</v>
      </c>
      <c r="AF590" s="138">
        <f t="shared" si="266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7"/>
        <v>0</v>
      </c>
      <c r="AM590" s="138">
        <f t="shared" si="268"/>
        <v>0</v>
      </c>
      <c r="AN590" s="138">
        <f t="shared" si="269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0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1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2"/>
        <v>0</v>
      </c>
      <c r="BO590" s="124">
        <f t="shared" si="273"/>
        <v>0</v>
      </c>
      <c r="BP590" s="115"/>
      <c r="BQ590" s="56">
        <f t="shared" si="274"/>
        <v>0</v>
      </c>
      <c r="BR590" s="52">
        <f t="shared" si="275"/>
        <v>0</v>
      </c>
      <c r="BS590" s="52">
        <f t="shared" si="276"/>
        <v>0</v>
      </c>
      <c r="BT590" s="52">
        <f>IF(OR(LOOKUP(V590,Sheet2!A$3:A$25,Sheet2!B$3:B$25)=1,G590=0),0,AW590-AO590*0.2*G590)</f>
        <v>0</v>
      </c>
      <c r="BU590" s="52">
        <f t="shared" si="277"/>
        <v>0</v>
      </c>
      <c r="BV590" s="52">
        <f t="shared" si="278"/>
        <v>0</v>
      </c>
      <c r="BW590" s="32">
        <f t="shared" si="279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80"/>
        <v>0</v>
      </c>
      <c r="T591" s="113">
        <f t="shared" si="281"/>
        <v>0</v>
      </c>
      <c r="V591" s="137">
        <f t="shared" si="262"/>
        <v>0</v>
      </c>
      <c r="W591" s="138">
        <f t="shared" si="263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4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5"/>
        <v>0</v>
      </c>
      <c r="AF591" s="138">
        <f t="shared" si="266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7"/>
        <v>0</v>
      </c>
      <c r="AM591" s="138">
        <f t="shared" si="268"/>
        <v>0</v>
      </c>
      <c r="AN591" s="138">
        <f t="shared" si="269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0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1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2"/>
        <v>0</v>
      </c>
      <c r="BO591" s="124">
        <f t="shared" si="273"/>
        <v>0</v>
      </c>
      <c r="BP591" s="115"/>
      <c r="BQ591" s="56">
        <f t="shared" si="274"/>
        <v>0</v>
      </c>
      <c r="BR591" s="52">
        <f t="shared" si="275"/>
        <v>0</v>
      </c>
      <c r="BS591" s="52">
        <f t="shared" si="276"/>
        <v>0</v>
      </c>
      <c r="BT591" s="52">
        <f>IF(OR(LOOKUP(V591,Sheet2!A$3:A$25,Sheet2!B$3:B$25)=1,G591=0),0,AW591-AO591*0.2*G591)</f>
        <v>0</v>
      </c>
      <c r="BU591" s="52">
        <f t="shared" si="277"/>
        <v>0</v>
      </c>
      <c r="BV591" s="52">
        <f t="shared" si="278"/>
        <v>0</v>
      </c>
      <c r="BW591" s="32">
        <f t="shared" si="279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80"/>
        <v>0</v>
      </c>
      <c r="T592" s="113">
        <f t="shared" si="281"/>
        <v>0</v>
      </c>
      <c r="V592" s="137">
        <f t="shared" si="262"/>
        <v>0</v>
      </c>
      <c r="W592" s="138">
        <f t="shared" si="263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4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5"/>
        <v>0</v>
      </c>
      <c r="AF592" s="138">
        <f t="shared" si="266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7"/>
        <v>0</v>
      </c>
      <c r="AM592" s="138">
        <f t="shared" si="268"/>
        <v>0</v>
      </c>
      <c r="AN592" s="138">
        <f t="shared" si="269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0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1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2"/>
        <v>0</v>
      </c>
      <c r="BO592" s="124">
        <f t="shared" si="273"/>
        <v>0</v>
      </c>
      <c r="BP592" s="115"/>
      <c r="BQ592" s="56">
        <f t="shared" si="274"/>
        <v>0</v>
      </c>
      <c r="BR592" s="52">
        <f t="shared" si="275"/>
        <v>0</v>
      </c>
      <c r="BS592" s="52">
        <f t="shared" si="276"/>
        <v>0</v>
      </c>
      <c r="BT592" s="52">
        <f>IF(OR(LOOKUP(V592,Sheet2!A$3:A$25,Sheet2!B$3:B$25)=1,G592=0),0,AW592-AO592*0.2*G592)</f>
        <v>0</v>
      </c>
      <c r="BU592" s="52">
        <f t="shared" si="277"/>
        <v>0</v>
      </c>
      <c r="BV592" s="52">
        <f t="shared" si="278"/>
        <v>0</v>
      </c>
      <c r="BW592" s="32">
        <f t="shared" si="279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80"/>
        <v>0</v>
      </c>
      <c r="T593" s="113">
        <f t="shared" si="281"/>
        <v>0</v>
      </c>
      <c r="V593" s="137">
        <f t="shared" si="262"/>
        <v>0</v>
      </c>
      <c r="W593" s="138">
        <f t="shared" si="263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4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5"/>
        <v>0</v>
      </c>
      <c r="AF593" s="138">
        <f t="shared" si="266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7"/>
        <v>0</v>
      </c>
      <c r="AM593" s="138">
        <f t="shared" si="268"/>
        <v>0</v>
      </c>
      <c r="AN593" s="138">
        <f t="shared" si="269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0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1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2"/>
        <v>0</v>
      </c>
      <c r="BO593" s="124">
        <f t="shared" si="273"/>
        <v>0</v>
      </c>
      <c r="BP593" s="115"/>
      <c r="BQ593" s="56">
        <f t="shared" si="274"/>
        <v>0</v>
      </c>
      <c r="BR593" s="52">
        <f t="shared" si="275"/>
        <v>0</v>
      </c>
      <c r="BS593" s="52">
        <f t="shared" si="276"/>
        <v>0</v>
      </c>
      <c r="BT593" s="52">
        <f>IF(OR(LOOKUP(V593,Sheet2!A$3:A$25,Sheet2!B$3:B$25)=1,G593=0),0,AW593-AO593*0.2*G593)</f>
        <v>0</v>
      </c>
      <c r="BU593" s="52">
        <f t="shared" si="277"/>
        <v>0</v>
      </c>
      <c r="BV593" s="52">
        <f t="shared" si="278"/>
        <v>0</v>
      </c>
      <c r="BW593" s="32">
        <f t="shared" si="279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80"/>
        <v>0</v>
      </c>
      <c r="T594" s="113">
        <f t="shared" si="281"/>
        <v>0</v>
      </c>
      <c r="V594" s="137">
        <f t="shared" si="262"/>
        <v>0</v>
      </c>
      <c r="W594" s="138">
        <f t="shared" si="263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4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5"/>
        <v>0</v>
      </c>
      <c r="AF594" s="138">
        <f t="shared" si="266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7"/>
        <v>0</v>
      </c>
      <c r="AM594" s="138">
        <f t="shared" si="268"/>
        <v>0</v>
      </c>
      <c r="AN594" s="138">
        <f t="shared" si="269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0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1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2"/>
        <v>0</v>
      </c>
      <c r="BO594" s="124">
        <f t="shared" si="273"/>
        <v>0</v>
      </c>
      <c r="BP594" s="115"/>
      <c r="BQ594" s="56">
        <f t="shared" si="274"/>
        <v>0</v>
      </c>
      <c r="BR594" s="52">
        <f t="shared" si="275"/>
        <v>0</v>
      </c>
      <c r="BS594" s="52">
        <f t="shared" si="276"/>
        <v>0</v>
      </c>
      <c r="BT594" s="52">
        <f>IF(OR(LOOKUP(V594,Sheet2!A$3:A$25,Sheet2!B$3:B$25)=1,G594=0),0,AW594-AO594*0.2*G594)</f>
        <v>0</v>
      </c>
      <c r="BU594" s="52">
        <f t="shared" si="277"/>
        <v>0</v>
      </c>
      <c r="BV594" s="52">
        <f t="shared" si="278"/>
        <v>0</v>
      </c>
      <c r="BW594" s="32">
        <f t="shared" si="279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80"/>
        <v>0</v>
      </c>
      <c r="T595" s="113">
        <f t="shared" si="281"/>
        <v>0</v>
      </c>
      <c r="V595" s="137">
        <f t="shared" si="262"/>
        <v>0</v>
      </c>
      <c r="W595" s="138">
        <f t="shared" si="263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4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5"/>
        <v>0</v>
      </c>
      <c r="AF595" s="138">
        <f t="shared" si="266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7"/>
        <v>0</v>
      </c>
      <c r="AM595" s="138">
        <f t="shared" si="268"/>
        <v>0</v>
      </c>
      <c r="AN595" s="138">
        <f t="shared" si="269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0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1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2"/>
        <v>0</v>
      </c>
      <c r="BO595" s="124">
        <f t="shared" si="273"/>
        <v>0</v>
      </c>
      <c r="BP595" s="115"/>
      <c r="BQ595" s="56">
        <f t="shared" si="274"/>
        <v>0</v>
      </c>
      <c r="BR595" s="52">
        <f t="shared" si="275"/>
        <v>0</v>
      </c>
      <c r="BS595" s="52">
        <f t="shared" si="276"/>
        <v>0</v>
      </c>
      <c r="BT595" s="52">
        <f>IF(OR(LOOKUP(V595,Sheet2!A$3:A$25,Sheet2!B$3:B$25)=1,G595=0),0,AW595-AO595*0.2*G595)</f>
        <v>0</v>
      </c>
      <c r="BU595" s="52">
        <f t="shared" si="277"/>
        <v>0</v>
      </c>
      <c r="BV595" s="52">
        <f t="shared" si="278"/>
        <v>0</v>
      </c>
      <c r="BW595" s="32">
        <f t="shared" si="279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80"/>
        <v>0</v>
      </c>
      <c r="T596" s="113">
        <f t="shared" si="281"/>
        <v>0</v>
      </c>
      <c r="V596" s="137">
        <f t="shared" si="262"/>
        <v>0</v>
      </c>
      <c r="W596" s="138">
        <f t="shared" si="263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4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5"/>
        <v>0</v>
      </c>
      <c r="AF596" s="138">
        <f t="shared" si="266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7"/>
        <v>0</v>
      </c>
      <c r="AM596" s="138">
        <f t="shared" si="268"/>
        <v>0</v>
      </c>
      <c r="AN596" s="138">
        <f t="shared" si="269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0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1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2"/>
        <v>0</v>
      </c>
      <c r="BO596" s="124">
        <f t="shared" si="273"/>
        <v>0</v>
      </c>
      <c r="BP596" s="115"/>
      <c r="BQ596" s="56">
        <f t="shared" si="274"/>
        <v>0</v>
      </c>
      <c r="BR596" s="52">
        <f t="shared" si="275"/>
        <v>0</v>
      </c>
      <c r="BS596" s="52">
        <f t="shared" si="276"/>
        <v>0</v>
      </c>
      <c r="BT596" s="52">
        <f>IF(OR(LOOKUP(V596,Sheet2!A$3:A$25,Sheet2!B$3:B$25)=1,G596=0),0,AW596-AO596*0.2*G596)</f>
        <v>0</v>
      </c>
      <c r="BU596" s="52">
        <f t="shared" si="277"/>
        <v>0</v>
      </c>
      <c r="BV596" s="52">
        <f t="shared" si="278"/>
        <v>0</v>
      </c>
      <c r="BW596" s="32">
        <f t="shared" si="279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80"/>
        <v>0</v>
      </c>
      <c r="T597" s="113">
        <f t="shared" si="281"/>
        <v>0</v>
      </c>
      <c r="V597" s="137">
        <f t="shared" si="262"/>
        <v>0</v>
      </c>
      <c r="W597" s="138">
        <f t="shared" si="263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4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5"/>
        <v>0</v>
      </c>
      <c r="AF597" s="138">
        <f t="shared" si="266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7"/>
        <v>0</v>
      </c>
      <c r="AM597" s="138">
        <f t="shared" si="268"/>
        <v>0</v>
      </c>
      <c r="AN597" s="138">
        <f t="shared" si="269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0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1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2"/>
        <v>0</v>
      </c>
      <c r="BO597" s="124">
        <f t="shared" si="273"/>
        <v>0</v>
      </c>
      <c r="BP597" s="115"/>
      <c r="BQ597" s="56">
        <f t="shared" si="274"/>
        <v>0</v>
      </c>
      <c r="BR597" s="52">
        <f t="shared" si="275"/>
        <v>0</v>
      </c>
      <c r="BS597" s="52">
        <f t="shared" si="276"/>
        <v>0</v>
      </c>
      <c r="BT597" s="52">
        <f>IF(OR(LOOKUP(V597,Sheet2!A$3:A$25,Sheet2!B$3:B$25)=1,G597=0),0,AW597-AO597*0.2*G597)</f>
        <v>0</v>
      </c>
      <c r="BU597" s="52">
        <f t="shared" si="277"/>
        <v>0</v>
      </c>
      <c r="BV597" s="52">
        <f t="shared" si="278"/>
        <v>0</v>
      </c>
      <c r="BW597" s="32">
        <f t="shared" si="279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80"/>
        <v>0</v>
      </c>
      <c r="T598" s="113">
        <f t="shared" si="281"/>
        <v>0</v>
      </c>
      <c r="V598" s="137">
        <f t="shared" si="262"/>
        <v>0</v>
      </c>
      <c r="W598" s="138">
        <f t="shared" si="263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4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5"/>
        <v>0</v>
      </c>
      <c r="AF598" s="138">
        <f t="shared" si="266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7"/>
        <v>0</v>
      </c>
      <c r="AM598" s="138">
        <f t="shared" si="268"/>
        <v>0</v>
      </c>
      <c r="AN598" s="138">
        <f t="shared" si="269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0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1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2"/>
        <v>0</v>
      </c>
      <c r="BO598" s="124">
        <f t="shared" si="273"/>
        <v>0</v>
      </c>
      <c r="BP598" s="115"/>
      <c r="BQ598" s="56">
        <f t="shared" si="274"/>
        <v>0</v>
      </c>
      <c r="BR598" s="52">
        <f t="shared" si="275"/>
        <v>0</v>
      </c>
      <c r="BS598" s="52">
        <f t="shared" si="276"/>
        <v>0</v>
      </c>
      <c r="BT598" s="52">
        <f>IF(OR(LOOKUP(V598,Sheet2!A$3:A$25,Sheet2!B$3:B$25)=1,G598=0),0,AW598-AO598*0.2*G598)</f>
        <v>0</v>
      </c>
      <c r="BU598" s="52">
        <f t="shared" si="277"/>
        <v>0</v>
      </c>
      <c r="BV598" s="52">
        <f t="shared" si="278"/>
        <v>0</v>
      </c>
      <c r="BW598" s="32">
        <f t="shared" si="279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80"/>
        <v>0</v>
      </c>
      <c r="T599" s="113">
        <f t="shared" si="281"/>
        <v>0</v>
      </c>
      <c r="V599" s="137">
        <f t="shared" si="262"/>
        <v>0</v>
      </c>
      <c r="W599" s="138">
        <f t="shared" si="263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4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5"/>
        <v>0</v>
      </c>
      <c r="AF599" s="138">
        <f t="shared" si="266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7"/>
        <v>0</v>
      </c>
      <c r="AM599" s="138">
        <f t="shared" si="268"/>
        <v>0</v>
      </c>
      <c r="AN599" s="138">
        <f t="shared" si="269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0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1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2"/>
        <v>0</v>
      </c>
      <c r="BO599" s="124">
        <f t="shared" si="273"/>
        <v>0</v>
      </c>
      <c r="BP599" s="115"/>
      <c r="BQ599" s="56">
        <f t="shared" si="274"/>
        <v>0</v>
      </c>
      <c r="BR599" s="52">
        <f t="shared" si="275"/>
        <v>0</v>
      </c>
      <c r="BS599" s="52">
        <f t="shared" si="276"/>
        <v>0</v>
      </c>
      <c r="BT599" s="52">
        <f>IF(OR(LOOKUP(V599,Sheet2!A$3:A$25,Sheet2!B$3:B$25)=1,G599=0),0,AW599-AO599*0.2*G599)</f>
        <v>0</v>
      </c>
      <c r="BU599" s="52">
        <f t="shared" si="277"/>
        <v>0</v>
      </c>
      <c r="BV599" s="52">
        <f t="shared" si="278"/>
        <v>0</v>
      </c>
      <c r="BW599" s="32">
        <f t="shared" si="279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80"/>
        <v>0</v>
      </c>
      <c r="T600" s="113">
        <f t="shared" si="281"/>
        <v>0</v>
      </c>
      <c r="V600" s="137">
        <f t="shared" si="262"/>
        <v>0</v>
      </c>
      <c r="W600" s="138">
        <f t="shared" si="263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4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5"/>
        <v>0</v>
      </c>
      <c r="AF600" s="138">
        <f t="shared" si="266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7"/>
        <v>0</v>
      </c>
      <c r="AM600" s="138">
        <f t="shared" si="268"/>
        <v>0</v>
      </c>
      <c r="AN600" s="138">
        <f t="shared" si="269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0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1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2"/>
        <v>0</v>
      </c>
      <c r="BO600" s="124">
        <f t="shared" si="273"/>
        <v>0</v>
      </c>
      <c r="BP600" s="115"/>
      <c r="BQ600" s="56">
        <f t="shared" si="274"/>
        <v>0</v>
      </c>
      <c r="BR600" s="52">
        <f t="shared" si="275"/>
        <v>0</v>
      </c>
      <c r="BS600" s="52">
        <f t="shared" si="276"/>
        <v>0</v>
      </c>
      <c r="BT600" s="52">
        <f>IF(OR(LOOKUP(V600,Sheet2!A$3:A$25,Sheet2!B$3:B$25)=1,G600=0),0,AW600-AO600*0.2*G600)</f>
        <v>0</v>
      </c>
      <c r="BU600" s="52">
        <f t="shared" si="277"/>
        <v>0</v>
      </c>
      <c r="BV600" s="52">
        <f t="shared" si="278"/>
        <v>0</v>
      </c>
      <c r="BW600" s="32">
        <f t="shared" si="279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80"/>
        <v>0</v>
      </c>
      <c r="T601" s="113">
        <f t="shared" si="281"/>
        <v>0</v>
      </c>
      <c r="V601" s="137">
        <f t="shared" si="262"/>
        <v>0</v>
      </c>
      <c r="W601" s="138">
        <f t="shared" si="263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4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5"/>
        <v>0</v>
      </c>
      <c r="AF601" s="138">
        <f t="shared" si="266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7"/>
        <v>0</v>
      </c>
      <c r="AM601" s="138">
        <f t="shared" si="268"/>
        <v>0</v>
      </c>
      <c r="AN601" s="138">
        <f t="shared" si="269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0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1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2"/>
        <v>0</v>
      </c>
      <c r="BO601" s="124">
        <f t="shared" si="273"/>
        <v>0</v>
      </c>
      <c r="BP601" s="115"/>
      <c r="BQ601" s="56">
        <f t="shared" si="274"/>
        <v>0</v>
      </c>
      <c r="BR601" s="52">
        <f t="shared" si="275"/>
        <v>0</v>
      </c>
      <c r="BS601" s="52">
        <f t="shared" si="276"/>
        <v>0</v>
      </c>
      <c r="BT601" s="52">
        <f>IF(OR(LOOKUP(V601,Sheet2!A$3:A$25,Sheet2!B$3:B$25)=1,G601=0),0,AW601-AO601*0.2*G601)</f>
        <v>0</v>
      </c>
      <c r="BU601" s="52">
        <f t="shared" si="277"/>
        <v>0</v>
      </c>
      <c r="BV601" s="52">
        <f t="shared" si="278"/>
        <v>0</v>
      </c>
      <c r="BW601" s="32">
        <f t="shared" si="279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80"/>
        <v>0</v>
      </c>
      <c r="T602" s="113">
        <f t="shared" si="281"/>
        <v>0</v>
      </c>
      <c r="V602" s="137">
        <f t="shared" si="262"/>
        <v>0</v>
      </c>
      <c r="W602" s="138">
        <f t="shared" si="263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4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5"/>
        <v>0</v>
      </c>
      <c r="AF602" s="138">
        <f t="shared" si="266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7"/>
        <v>0</v>
      </c>
      <c r="AM602" s="138">
        <f t="shared" si="268"/>
        <v>0</v>
      </c>
      <c r="AN602" s="138">
        <f t="shared" si="269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0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1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2"/>
        <v>0</v>
      </c>
      <c r="BO602" s="124">
        <f t="shared" si="273"/>
        <v>0</v>
      </c>
      <c r="BP602" s="115"/>
      <c r="BQ602" s="56">
        <f t="shared" si="274"/>
        <v>0</v>
      </c>
      <c r="BR602" s="52">
        <f t="shared" si="275"/>
        <v>0</v>
      </c>
      <c r="BS602" s="52">
        <f t="shared" si="276"/>
        <v>0</v>
      </c>
      <c r="BT602" s="52">
        <f>IF(OR(LOOKUP(V602,Sheet2!A$3:A$25,Sheet2!B$3:B$25)=1,G602=0),0,AW602-AO602*0.2*G602)</f>
        <v>0</v>
      </c>
      <c r="BU602" s="52">
        <f t="shared" si="277"/>
        <v>0</v>
      </c>
      <c r="BV602" s="52">
        <f t="shared" si="278"/>
        <v>0</v>
      </c>
      <c r="BW602" s="32">
        <f t="shared" si="279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80"/>
        <v>0</v>
      </c>
      <c r="T603" s="113">
        <f t="shared" si="281"/>
        <v>0</v>
      </c>
      <c r="V603" s="137">
        <f t="shared" si="262"/>
        <v>0</v>
      </c>
      <c r="W603" s="138">
        <f t="shared" si="263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4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5"/>
        <v>0</v>
      </c>
      <c r="AF603" s="138">
        <f t="shared" si="266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7"/>
        <v>0</v>
      </c>
      <c r="AM603" s="138">
        <f t="shared" si="268"/>
        <v>0</v>
      </c>
      <c r="AN603" s="138">
        <f t="shared" si="269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0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1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2"/>
        <v>0</v>
      </c>
      <c r="BO603" s="124">
        <f t="shared" si="273"/>
        <v>0</v>
      </c>
      <c r="BP603" s="115"/>
      <c r="BQ603" s="56">
        <f t="shared" si="274"/>
        <v>0</v>
      </c>
      <c r="BR603" s="52">
        <f t="shared" si="275"/>
        <v>0</v>
      </c>
      <c r="BS603" s="52">
        <f t="shared" si="276"/>
        <v>0</v>
      </c>
      <c r="BT603" s="52">
        <f>IF(OR(LOOKUP(V603,Sheet2!A$3:A$25,Sheet2!B$3:B$25)=1,G603=0),0,AW603-AO603*0.2*G603)</f>
        <v>0</v>
      </c>
      <c r="BU603" s="52">
        <f t="shared" si="277"/>
        <v>0</v>
      </c>
      <c r="BV603" s="52">
        <f t="shared" si="278"/>
        <v>0</v>
      </c>
      <c r="BW603" s="32">
        <f t="shared" si="279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80"/>
        <v>0</v>
      </c>
      <c r="T604" s="113">
        <f t="shared" si="281"/>
        <v>0</v>
      </c>
      <c r="V604" s="137">
        <f t="shared" si="262"/>
        <v>0</v>
      </c>
      <c r="W604" s="138">
        <f t="shared" si="263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4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5"/>
        <v>0</v>
      </c>
      <c r="AF604" s="138">
        <f t="shared" si="266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7"/>
        <v>0</v>
      </c>
      <c r="AM604" s="138">
        <f t="shared" si="268"/>
        <v>0</v>
      </c>
      <c r="AN604" s="138">
        <f t="shared" si="269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0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1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2"/>
        <v>0</v>
      </c>
      <c r="BO604" s="124">
        <f t="shared" si="273"/>
        <v>0</v>
      </c>
      <c r="BP604" s="115"/>
      <c r="BQ604" s="56">
        <f t="shared" si="274"/>
        <v>0</v>
      </c>
      <c r="BR604" s="52">
        <f t="shared" si="275"/>
        <v>0</v>
      </c>
      <c r="BS604" s="52">
        <f t="shared" si="276"/>
        <v>0</v>
      </c>
      <c r="BT604" s="52">
        <f>IF(OR(LOOKUP(V604,Sheet2!A$3:A$25,Sheet2!B$3:B$25)=1,G604=0),0,AW604-AO604*0.2*G604)</f>
        <v>0</v>
      </c>
      <c r="BU604" s="52">
        <f t="shared" si="277"/>
        <v>0</v>
      </c>
      <c r="BV604" s="52">
        <f t="shared" si="278"/>
        <v>0</v>
      </c>
      <c r="BW604" s="32">
        <f t="shared" si="279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80"/>
        <v>0</v>
      </c>
      <c r="T605" s="113">
        <f t="shared" si="281"/>
        <v>0</v>
      </c>
      <c r="V605" s="137">
        <f t="shared" si="262"/>
        <v>0</v>
      </c>
      <c r="W605" s="138">
        <f t="shared" si="263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4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5"/>
        <v>0</v>
      </c>
      <c r="AF605" s="138">
        <f t="shared" si="266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7"/>
        <v>0</v>
      </c>
      <c r="AM605" s="138">
        <f t="shared" si="268"/>
        <v>0</v>
      </c>
      <c r="AN605" s="138">
        <f t="shared" si="269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0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1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2"/>
        <v>0</v>
      </c>
      <c r="BO605" s="124">
        <f t="shared" si="273"/>
        <v>0</v>
      </c>
      <c r="BP605" s="115"/>
      <c r="BQ605" s="56">
        <f t="shared" si="274"/>
        <v>0</v>
      </c>
      <c r="BR605" s="52">
        <f t="shared" si="275"/>
        <v>0</v>
      </c>
      <c r="BS605" s="52">
        <f t="shared" si="276"/>
        <v>0</v>
      </c>
      <c r="BT605" s="52">
        <f>IF(OR(LOOKUP(V605,Sheet2!A$3:A$25,Sheet2!B$3:B$25)=1,G605=0),0,AW605-AO605*0.2*G605)</f>
        <v>0</v>
      </c>
      <c r="BU605" s="52">
        <f t="shared" si="277"/>
        <v>0</v>
      </c>
      <c r="BV605" s="52">
        <f t="shared" si="278"/>
        <v>0</v>
      </c>
      <c r="BW605" s="32">
        <f t="shared" si="279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80"/>
        <v>0</v>
      </c>
      <c r="T606" s="113">
        <f t="shared" si="281"/>
        <v>0</v>
      </c>
      <c r="V606" s="137">
        <f t="shared" si="262"/>
        <v>0</v>
      </c>
      <c r="W606" s="138">
        <f t="shared" si="263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4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5"/>
        <v>0</v>
      </c>
      <c r="AF606" s="138">
        <f t="shared" si="266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7"/>
        <v>0</v>
      </c>
      <c r="AM606" s="138">
        <f t="shared" si="268"/>
        <v>0</v>
      </c>
      <c r="AN606" s="138">
        <f t="shared" si="269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0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1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2"/>
        <v>0</v>
      </c>
      <c r="BO606" s="124">
        <f t="shared" si="273"/>
        <v>0</v>
      </c>
      <c r="BP606" s="115"/>
      <c r="BQ606" s="56">
        <f t="shared" si="274"/>
        <v>0</v>
      </c>
      <c r="BR606" s="52">
        <f t="shared" si="275"/>
        <v>0</v>
      </c>
      <c r="BS606" s="52">
        <f t="shared" si="276"/>
        <v>0</v>
      </c>
      <c r="BT606" s="52">
        <f>IF(OR(LOOKUP(V606,Sheet2!A$3:A$25,Sheet2!B$3:B$25)=1,G606=0),0,AW606-AO606*0.2*G606)</f>
        <v>0</v>
      </c>
      <c r="BU606" s="52">
        <f t="shared" si="277"/>
        <v>0</v>
      </c>
      <c r="BV606" s="52">
        <f t="shared" si="278"/>
        <v>0</v>
      </c>
      <c r="BW606" s="32">
        <f t="shared" si="279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80"/>
        <v>0</v>
      </c>
      <c r="T607" s="113">
        <f t="shared" si="281"/>
        <v>0</v>
      </c>
      <c r="V607" s="137">
        <f t="shared" si="262"/>
        <v>0</v>
      </c>
      <c r="W607" s="138">
        <f t="shared" si="263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4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5"/>
        <v>0</v>
      </c>
      <c r="AF607" s="138">
        <f t="shared" si="266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7"/>
        <v>0</v>
      </c>
      <c r="AM607" s="138">
        <f t="shared" si="268"/>
        <v>0</v>
      </c>
      <c r="AN607" s="138">
        <f t="shared" si="269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0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1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2"/>
        <v>0</v>
      </c>
      <c r="BO607" s="124">
        <f t="shared" si="273"/>
        <v>0</v>
      </c>
      <c r="BP607" s="115"/>
      <c r="BQ607" s="56">
        <f t="shared" si="274"/>
        <v>0</v>
      </c>
      <c r="BR607" s="52">
        <f t="shared" si="275"/>
        <v>0</v>
      </c>
      <c r="BS607" s="52">
        <f t="shared" si="276"/>
        <v>0</v>
      </c>
      <c r="BT607" s="52">
        <f>IF(OR(LOOKUP(V607,Sheet2!A$3:A$25,Sheet2!B$3:B$25)=1,G607=0),0,AW607-AO607*0.2*G607)</f>
        <v>0</v>
      </c>
      <c r="BU607" s="52">
        <f t="shared" si="277"/>
        <v>0</v>
      </c>
      <c r="BV607" s="52">
        <f t="shared" si="278"/>
        <v>0</v>
      </c>
      <c r="BW607" s="32">
        <f t="shared" si="279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80"/>
        <v>0</v>
      </c>
      <c r="T608" s="113">
        <f t="shared" si="281"/>
        <v>0</v>
      </c>
      <c r="V608" s="137">
        <f t="shared" si="262"/>
        <v>0</v>
      </c>
      <c r="W608" s="138">
        <f t="shared" si="263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4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5"/>
        <v>0</v>
      </c>
      <c r="AF608" s="138">
        <f t="shared" si="266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7"/>
        <v>0</v>
      </c>
      <c r="AM608" s="138">
        <f t="shared" si="268"/>
        <v>0</v>
      </c>
      <c r="AN608" s="138">
        <f t="shared" si="269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0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1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2"/>
        <v>0</v>
      </c>
      <c r="BO608" s="124">
        <f t="shared" si="273"/>
        <v>0</v>
      </c>
      <c r="BP608" s="115"/>
      <c r="BQ608" s="56">
        <f t="shared" si="274"/>
        <v>0</v>
      </c>
      <c r="BR608" s="52">
        <f t="shared" si="275"/>
        <v>0</v>
      </c>
      <c r="BS608" s="52">
        <f t="shared" si="276"/>
        <v>0</v>
      </c>
      <c r="BT608" s="52">
        <f>IF(OR(LOOKUP(V608,Sheet2!A$3:A$25,Sheet2!B$3:B$25)=1,G608=0),0,AW608-AO608*0.2*G608)</f>
        <v>0</v>
      </c>
      <c r="BU608" s="52">
        <f t="shared" si="277"/>
        <v>0</v>
      </c>
      <c r="BV608" s="52">
        <f t="shared" si="278"/>
        <v>0</v>
      </c>
      <c r="BW608" s="32">
        <f t="shared" si="279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80"/>
        <v>0</v>
      </c>
      <c r="T609" s="113">
        <f t="shared" si="281"/>
        <v>0</v>
      </c>
      <c r="V609" s="137">
        <f t="shared" si="262"/>
        <v>0</v>
      </c>
      <c r="W609" s="138">
        <f t="shared" si="263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4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5"/>
        <v>0</v>
      </c>
      <c r="AF609" s="138">
        <f t="shared" si="266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7"/>
        <v>0</v>
      </c>
      <c r="AM609" s="138">
        <f t="shared" si="268"/>
        <v>0</v>
      </c>
      <c r="AN609" s="138">
        <f t="shared" si="269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0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1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2"/>
        <v>0</v>
      </c>
      <c r="BO609" s="124">
        <f t="shared" si="273"/>
        <v>0</v>
      </c>
      <c r="BP609" s="115"/>
      <c r="BQ609" s="56">
        <f t="shared" si="274"/>
        <v>0</v>
      </c>
      <c r="BR609" s="52">
        <f t="shared" si="275"/>
        <v>0</v>
      </c>
      <c r="BS609" s="52">
        <f t="shared" si="276"/>
        <v>0</v>
      </c>
      <c r="BT609" s="52">
        <f>IF(OR(LOOKUP(V609,Sheet2!A$3:A$25,Sheet2!B$3:B$25)=1,G609=0),0,AW609-AO609*0.2*G609)</f>
        <v>0</v>
      </c>
      <c r="BU609" s="52">
        <f t="shared" si="277"/>
        <v>0</v>
      </c>
      <c r="BV609" s="52">
        <f t="shared" si="278"/>
        <v>0</v>
      </c>
      <c r="BW609" s="32">
        <f t="shared" si="279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80"/>
        <v>0</v>
      </c>
      <c r="T610" s="113">
        <f t="shared" si="281"/>
        <v>0</v>
      </c>
      <c r="V610" s="137">
        <f t="shared" si="262"/>
        <v>0</v>
      </c>
      <c r="W610" s="138">
        <f t="shared" si="263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4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5"/>
        <v>0</v>
      </c>
      <c r="AF610" s="138">
        <f t="shared" si="266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7"/>
        <v>0</v>
      </c>
      <c r="AM610" s="138">
        <f t="shared" si="268"/>
        <v>0</v>
      </c>
      <c r="AN610" s="138">
        <f t="shared" si="269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0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1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2"/>
        <v>0</v>
      </c>
      <c r="BO610" s="124">
        <f t="shared" si="273"/>
        <v>0</v>
      </c>
      <c r="BP610" s="115"/>
      <c r="BQ610" s="56">
        <f t="shared" si="274"/>
        <v>0</v>
      </c>
      <c r="BR610" s="52">
        <f t="shared" si="275"/>
        <v>0</v>
      </c>
      <c r="BS610" s="52">
        <f t="shared" si="276"/>
        <v>0</v>
      </c>
      <c r="BT610" s="52">
        <f>IF(OR(LOOKUP(V610,Sheet2!A$3:A$25,Sheet2!B$3:B$25)=1,G610=0),0,AW610-AO610*0.2*G610)</f>
        <v>0</v>
      </c>
      <c r="BU610" s="52">
        <f t="shared" si="277"/>
        <v>0</v>
      </c>
      <c r="BV610" s="52">
        <f t="shared" si="278"/>
        <v>0</v>
      </c>
      <c r="BW610" s="32">
        <f t="shared" si="279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80"/>
        <v>0</v>
      </c>
      <c r="T611" s="113">
        <f t="shared" si="281"/>
        <v>0</v>
      </c>
      <c r="V611" s="137">
        <f t="shared" si="262"/>
        <v>0</v>
      </c>
      <c r="W611" s="138">
        <f t="shared" si="263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4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5"/>
        <v>0</v>
      </c>
      <c r="AF611" s="138">
        <f t="shared" si="266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7"/>
        <v>0</v>
      </c>
      <c r="AM611" s="138">
        <f t="shared" si="268"/>
        <v>0</v>
      </c>
      <c r="AN611" s="138">
        <f t="shared" si="269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0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1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2"/>
        <v>0</v>
      </c>
      <c r="BO611" s="124">
        <f t="shared" si="273"/>
        <v>0</v>
      </c>
      <c r="BP611" s="115"/>
      <c r="BQ611" s="56">
        <f t="shared" si="274"/>
        <v>0</v>
      </c>
      <c r="BR611" s="52">
        <f t="shared" si="275"/>
        <v>0</v>
      </c>
      <c r="BS611" s="52">
        <f t="shared" si="276"/>
        <v>0</v>
      </c>
      <c r="BT611" s="52">
        <f>IF(OR(LOOKUP(V611,Sheet2!A$3:A$25,Sheet2!B$3:B$25)=1,G611=0),0,AW611-AO611*0.2*G611)</f>
        <v>0</v>
      </c>
      <c r="BU611" s="52">
        <f t="shared" si="277"/>
        <v>0</v>
      </c>
      <c r="BV611" s="52">
        <f t="shared" si="278"/>
        <v>0</v>
      </c>
      <c r="BW611" s="32">
        <f t="shared" si="279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80"/>
        <v>0</v>
      </c>
      <c r="T612" s="113">
        <f t="shared" si="281"/>
        <v>0</v>
      </c>
      <c r="V612" s="137">
        <f t="shared" si="262"/>
        <v>0</v>
      </c>
      <c r="W612" s="138">
        <f t="shared" si="263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4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5"/>
        <v>0</v>
      </c>
      <c r="AF612" s="138">
        <f t="shared" si="266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7"/>
        <v>0</v>
      </c>
      <c r="AM612" s="138">
        <f t="shared" si="268"/>
        <v>0</v>
      </c>
      <c r="AN612" s="138">
        <f t="shared" si="269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0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1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2"/>
        <v>0</v>
      </c>
      <c r="BO612" s="124">
        <f t="shared" si="273"/>
        <v>0</v>
      </c>
      <c r="BP612" s="115"/>
      <c r="BQ612" s="56">
        <f t="shared" si="274"/>
        <v>0</v>
      </c>
      <c r="BR612" s="52">
        <f t="shared" si="275"/>
        <v>0</v>
      </c>
      <c r="BS612" s="52">
        <f t="shared" si="276"/>
        <v>0</v>
      </c>
      <c r="BT612" s="52">
        <f>IF(OR(LOOKUP(V612,Sheet2!A$3:A$25,Sheet2!B$3:B$25)=1,G612=0),0,AW612-AO612*0.2*G612)</f>
        <v>0</v>
      </c>
      <c r="BU612" s="52">
        <f t="shared" si="277"/>
        <v>0</v>
      </c>
      <c r="BV612" s="52">
        <f t="shared" si="278"/>
        <v>0</v>
      </c>
      <c r="BW612" s="32">
        <f t="shared" si="279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80"/>
        <v>0</v>
      </c>
      <c r="T613" s="113">
        <f t="shared" si="281"/>
        <v>0</v>
      </c>
      <c r="V613" s="137">
        <f t="shared" si="262"/>
        <v>0</v>
      </c>
      <c r="W613" s="138">
        <f t="shared" si="263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4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5"/>
        <v>0</v>
      </c>
      <c r="AF613" s="138">
        <f t="shared" si="266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7"/>
        <v>0</v>
      </c>
      <c r="AM613" s="138">
        <f t="shared" si="268"/>
        <v>0</v>
      </c>
      <c r="AN613" s="138">
        <f t="shared" si="269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0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1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2"/>
        <v>0</v>
      </c>
      <c r="BO613" s="124">
        <f t="shared" si="273"/>
        <v>0</v>
      </c>
      <c r="BP613" s="115"/>
      <c r="BQ613" s="56">
        <f t="shared" si="274"/>
        <v>0</v>
      </c>
      <c r="BR613" s="52">
        <f t="shared" si="275"/>
        <v>0</v>
      </c>
      <c r="BS613" s="52">
        <f t="shared" si="276"/>
        <v>0</v>
      </c>
      <c r="BT613" s="52">
        <f>IF(OR(LOOKUP(V613,Sheet2!A$3:A$25,Sheet2!B$3:B$25)=1,G613=0),0,AW613-AO613*0.2*G613)</f>
        <v>0</v>
      </c>
      <c r="BU613" s="52">
        <f t="shared" si="277"/>
        <v>0</v>
      </c>
      <c r="BV613" s="52">
        <f t="shared" si="278"/>
        <v>0</v>
      </c>
      <c r="BW613" s="32">
        <f t="shared" si="279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80"/>
        <v>0</v>
      </c>
      <c r="T614" s="113">
        <f t="shared" si="281"/>
        <v>0</v>
      </c>
      <c r="V614" s="137">
        <f t="shared" si="262"/>
        <v>0</v>
      </c>
      <c r="W614" s="138">
        <f t="shared" si="263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4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5"/>
        <v>0</v>
      </c>
      <c r="AF614" s="138">
        <f t="shared" si="266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7"/>
        <v>0</v>
      </c>
      <c r="AM614" s="138">
        <f t="shared" si="268"/>
        <v>0</v>
      </c>
      <c r="AN614" s="138">
        <f t="shared" si="269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0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1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2"/>
        <v>0</v>
      </c>
      <c r="BO614" s="124">
        <f t="shared" si="273"/>
        <v>0</v>
      </c>
      <c r="BP614" s="115"/>
      <c r="BQ614" s="56">
        <f t="shared" si="274"/>
        <v>0</v>
      </c>
      <c r="BR614" s="52">
        <f t="shared" si="275"/>
        <v>0</v>
      </c>
      <c r="BS614" s="52">
        <f t="shared" si="276"/>
        <v>0</v>
      </c>
      <c r="BT614" s="52">
        <f>IF(OR(LOOKUP(V614,Sheet2!A$3:A$25,Sheet2!B$3:B$25)=1,G614=0),0,AW614-AO614*0.2*G614)</f>
        <v>0</v>
      </c>
      <c r="BU614" s="52">
        <f t="shared" si="277"/>
        <v>0</v>
      </c>
      <c r="BV614" s="52">
        <f t="shared" si="278"/>
        <v>0</v>
      </c>
      <c r="BW614" s="32">
        <f t="shared" si="279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80"/>
        <v>0</v>
      </c>
      <c r="T615" s="113">
        <f t="shared" si="281"/>
        <v>0</v>
      </c>
      <c r="V615" s="137">
        <f t="shared" si="262"/>
        <v>0</v>
      </c>
      <c r="W615" s="138">
        <f t="shared" si="263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4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5"/>
        <v>0</v>
      </c>
      <c r="AF615" s="138">
        <f t="shared" si="266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7"/>
        <v>0</v>
      </c>
      <c r="AM615" s="138">
        <f t="shared" si="268"/>
        <v>0</v>
      </c>
      <c r="AN615" s="138">
        <f t="shared" si="269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0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1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2"/>
        <v>0</v>
      </c>
      <c r="BO615" s="124">
        <f t="shared" si="273"/>
        <v>0</v>
      </c>
      <c r="BP615" s="115"/>
      <c r="BQ615" s="56">
        <f t="shared" si="274"/>
        <v>0</v>
      </c>
      <c r="BR615" s="52">
        <f t="shared" si="275"/>
        <v>0</v>
      </c>
      <c r="BS615" s="52">
        <f t="shared" si="276"/>
        <v>0</v>
      </c>
      <c r="BT615" s="52">
        <f>IF(OR(LOOKUP(V615,Sheet2!A$3:A$25,Sheet2!B$3:B$25)=1,G615=0),0,AW615-AO615*0.2*G615)</f>
        <v>0</v>
      </c>
      <c r="BU615" s="52">
        <f t="shared" si="277"/>
        <v>0</v>
      </c>
      <c r="BV615" s="52">
        <f t="shared" si="278"/>
        <v>0</v>
      </c>
      <c r="BW615" s="32">
        <f t="shared" si="279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80"/>
        <v>0</v>
      </c>
      <c r="T616" s="113">
        <f t="shared" si="281"/>
        <v>0</v>
      </c>
      <c r="V616" s="137">
        <f t="shared" si="262"/>
        <v>0</v>
      </c>
      <c r="W616" s="138">
        <f t="shared" si="263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4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5"/>
        <v>0</v>
      </c>
      <c r="AF616" s="138">
        <f t="shared" si="266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7"/>
        <v>0</v>
      </c>
      <c r="AM616" s="138">
        <f t="shared" si="268"/>
        <v>0</v>
      </c>
      <c r="AN616" s="138">
        <f t="shared" si="269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0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1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2"/>
        <v>0</v>
      </c>
      <c r="BO616" s="124">
        <f t="shared" si="273"/>
        <v>0</v>
      </c>
      <c r="BP616" s="115"/>
      <c r="BQ616" s="56">
        <f t="shared" si="274"/>
        <v>0</v>
      </c>
      <c r="BR616" s="52">
        <f t="shared" si="275"/>
        <v>0</v>
      </c>
      <c r="BS616" s="52">
        <f t="shared" si="276"/>
        <v>0</v>
      </c>
      <c r="BT616" s="52">
        <f>IF(OR(LOOKUP(V616,Sheet2!A$3:A$25,Sheet2!B$3:B$25)=1,G616=0),0,AW616-AO616*0.2*G616)</f>
        <v>0</v>
      </c>
      <c r="BU616" s="52">
        <f t="shared" si="277"/>
        <v>0</v>
      </c>
      <c r="BV616" s="52">
        <f t="shared" si="278"/>
        <v>0</v>
      </c>
      <c r="BW616" s="32">
        <f t="shared" si="279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80"/>
        <v>0</v>
      </c>
      <c r="T617" s="113">
        <f t="shared" si="281"/>
        <v>0</v>
      </c>
      <c r="V617" s="137">
        <f t="shared" si="262"/>
        <v>0</v>
      </c>
      <c r="W617" s="138">
        <f t="shared" si="263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4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5"/>
        <v>0</v>
      </c>
      <c r="AF617" s="138">
        <f t="shared" si="266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7"/>
        <v>0</v>
      </c>
      <c r="AM617" s="138">
        <f t="shared" si="268"/>
        <v>0</v>
      </c>
      <c r="AN617" s="138">
        <f t="shared" si="269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0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1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2"/>
        <v>0</v>
      </c>
      <c r="BO617" s="124">
        <f t="shared" si="273"/>
        <v>0</v>
      </c>
      <c r="BP617" s="115"/>
      <c r="BQ617" s="56">
        <f t="shared" si="274"/>
        <v>0</v>
      </c>
      <c r="BR617" s="52">
        <f t="shared" si="275"/>
        <v>0</v>
      </c>
      <c r="BS617" s="52">
        <f t="shared" si="276"/>
        <v>0</v>
      </c>
      <c r="BT617" s="52">
        <f>IF(OR(LOOKUP(V617,Sheet2!A$3:A$25,Sheet2!B$3:B$25)=1,G617=0),0,AW617-AO617*0.2*G617)</f>
        <v>0</v>
      </c>
      <c r="BU617" s="52">
        <f t="shared" si="277"/>
        <v>0</v>
      </c>
      <c r="BV617" s="52">
        <f t="shared" si="278"/>
        <v>0</v>
      </c>
      <c r="BW617" s="32">
        <f t="shared" si="279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80"/>
        <v>0</v>
      </c>
      <c r="T618" s="113">
        <f t="shared" si="281"/>
        <v>0</v>
      </c>
      <c r="V618" s="137">
        <f t="shared" si="262"/>
        <v>0</v>
      </c>
      <c r="W618" s="138">
        <f t="shared" si="263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4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5"/>
        <v>0</v>
      </c>
      <c r="AF618" s="138">
        <f t="shared" si="266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7"/>
        <v>0</v>
      </c>
      <c r="AM618" s="138">
        <f t="shared" si="268"/>
        <v>0</v>
      </c>
      <c r="AN618" s="138">
        <f t="shared" si="269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0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1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2"/>
        <v>0</v>
      </c>
      <c r="BO618" s="124">
        <f t="shared" si="273"/>
        <v>0</v>
      </c>
      <c r="BP618" s="115"/>
      <c r="BQ618" s="56">
        <f t="shared" si="274"/>
        <v>0</v>
      </c>
      <c r="BR618" s="52">
        <f t="shared" si="275"/>
        <v>0</v>
      </c>
      <c r="BS618" s="52">
        <f t="shared" si="276"/>
        <v>0</v>
      </c>
      <c r="BT618" s="52">
        <f>IF(OR(LOOKUP(V618,Sheet2!A$3:A$25,Sheet2!B$3:B$25)=1,G618=0),0,AW618-AO618*0.2*G618)</f>
        <v>0</v>
      </c>
      <c r="BU618" s="52">
        <f t="shared" si="277"/>
        <v>0</v>
      </c>
      <c r="BV618" s="52">
        <f t="shared" si="278"/>
        <v>0</v>
      </c>
      <c r="BW618" s="32">
        <f t="shared" si="279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80"/>
        <v>0</v>
      </c>
      <c r="T619" s="113">
        <f t="shared" si="281"/>
        <v>0</v>
      </c>
      <c r="V619" s="137">
        <f t="shared" si="262"/>
        <v>0</v>
      </c>
      <c r="W619" s="138">
        <f t="shared" si="263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4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5"/>
        <v>0</v>
      </c>
      <c r="AF619" s="138">
        <f t="shared" si="266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7"/>
        <v>0</v>
      </c>
      <c r="AM619" s="138">
        <f t="shared" si="268"/>
        <v>0</v>
      </c>
      <c r="AN619" s="138">
        <f t="shared" si="269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0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1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2"/>
        <v>0</v>
      </c>
      <c r="BO619" s="124">
        <f t="shared" si="273"/>
        <v>0</v>
      </c>
      <c r="BP619" s="115"/>
      <c r="BQ619" s="56">
        <f t="shared" si="274"/>
        <v>0</v>
      </c>
      <c r="BR619" s="52">
        <f t="shared" si="275"/>
        <v>0</v>
      </c>
      <c r="BS619" s="52">
        <f t="shared" si="276"/>
        <v>0</v>
      </c>
      <c r="BT619" s="52">
        <f>IF(OR(LOOKUP(V619,Sheet2!A$3:A$25,Sheet2!B$3:B$25)=1,G619=0),0,AW619-AO619*0.2*G619)</f>
        <v>0</v>
      </c>
      <c r="BU619" s="52">
        <f t="shared" si="277"/>
        <v>0</v>
      </c>
      <c r="BV619" s="52">
        <f t="shared" si="278"/>
        <v>0</v>
      </c>
      <c r="BW619" s="32">
        <f t="shared" si="279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80"/>
        <v>0</v>
      </c>
      <c r="T620" s="113">
        <f t="shared" si="281"/>
        <v>0</v>
      </c>
      <c r="V620" s="137">
        <f t="shared" si="262"/>
        <v>0</v>
      </c>
      <c r="W620" s="138">
        <f t="shared" si="263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4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5"/>
        <v>0</v>
      </c>
      <c r="AF620" s="138">
        <f t="shared" si="266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7"/>
        <v>0</v>
      </c>
      <c r="AM620" s="138">
        <f t="shared" si="268"/>
        <v>0</v>
      </c>
      <c r="AN620" s="138">
        <f t="shared" si="269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0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1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2"/>
        <v>0</v>
      </c>
      <c r="BO620" s="124">
        <f t="shared" si="273"/>
        <v>0</v>
      </c>
      <c r="BP620" s="115"/>
      <c r="BQ620" s="56">
        <f t="shared" si="274"/>
        <v>0</v>
      </c>
      <c r="BR620" s="52">
        <f t="shared" si="275"/>
        <v>0</v>
      </c>
      <c r="BS620" s="52">
        <f t="shared" si="276"/>
        <v>0</v>
      </c>
      <c r="BT620" s="52">
        <f>IF(OR(LOOKUP(V620,Sheet2!A$3:A$25,Sheet2!B$3:B$25)=1,G620=0),0,AW620-AO620*0.2*G620)</f>
        <v>0</v>
      </c>
      <c r="BU620" s="52">
        <f t="shared" si="277"/>
        <v>0</v>
      </c>
      <c r="BV620" s="52">
        <f t="shared" si="278"/>
        <v>0</v>
      </c>
      <c r="BW620" s="32">
        <f t="shared" si="279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80"/>
        <v>0</v>
      </c>
      <c r="T621" s="113">
        <f t="shared" si="281"/>
        <v>0</v>
      </c>
      <c r="V621" s="137">
        <f t="shared" si="262"/>
        <v>0</v>
      </c>
      <c r="W621" s="138">
        <f t="shared" si="263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4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5"/>
        <v>0</v>
      </c>
      <c r="AF621" s="138">
        <f t="shared" si="266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7"/>
        <v>0</v>
      </c>
      <c r="AM621" s="138">
        <f t="shared" si="268"/>
        <v>0</v>
      </c>
      <c r="AN621" s="138">
        <f t="shared" si="269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0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1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2"/>
        <v>0</v>
      </c>
      <c r="BO621" s="124">
        <f t="shared" si="273"/>
        <v>0</v>
      </c>
      <c r="BP621" s="115"/>
      <c r="BQ621" s="56">
        <f t="shared" si="274"/>
        <v>0</v>
      </c>
      <c r="BR621" s="52">
        <f t="shared" si="275"/>
        <v>0</v>
      </c>
      <c r="BS621" s="52">
        <f t="shared" si="276"/>
        <v>0</v>
      </c>
      <c r="BT621" s="52">
        <f>IF(OR(LOOKUP(V621,Sheet2!A$3:A$25,Sheet2!B$3:B$25)=1,G621=0),0,AW621-AO621*0.2*G621)</f>
        <v>0</v>
      </c>
      <c r="BU621" s="52">
        <f t="shared" si="277"/>
        <v>0</v>
      </c>
      <c r="BV621" s="52">
        <f t="shared" si="278"/>
        <v>0</v>
      </c>
      <c r="BW621" s="32">
        <f t="shared" si="279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80"/>
        <v>0</v>
      </c>
      <c r="T622" s="113">
        <f t="shared" si="281"/>
        <v>0</v>
      </c>
      <c r="V622" s="137">
        <f t="shared" si="262"/>
        <v>0</v>
      </c>
      <c r="W622" s="138">
        <f t="shared" si="263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4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5"/>
        <v>0</v>
      </c>
      <c r="AF622" s="138">
        <f t="shared" si="266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7"/>
        <v>0</v>
      </c>
      <c r="AM622" s="138">
        <f t="shared" si="268"/>
        <v>0</v>
      </c>
      <c r="AN622" s="138">
        <f t="shared" si="269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0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1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2"/>
        <v>0</v>
      </c>
      <c r="BO622" s="124">
        <f t="shared" si="273"/>
        <v>0</v>
      </c>
      <c r="BP622" s="115"/>
      <c r="BQ622" s="56">
        <f t="shared" si="274"/>
        <v>0</v>
      </c>
      <c r="BR622" s="52">
        <f t="shared" si="275"/>
        <v>0</v>
      </c>
      <c r="BS622" s="52">
        <f t="shared" si="276"/>
        <v>0</v>
      </c>
      <c r="BT622" s="52">
        <f>IF(OR(LOOKUP(V622,Sheet2!A$3:A$25,Sheet2!B$3:B$25)=1,G622=0),0,AW622-AO622*0.2*G622)</f>
        <v>0</v>
      </c>
      <c r="BU622" s="52">
        <f t="shared" si="277"/>
        <v>0</v>
      </c>
      <c r="BV622" s="52">
        <f t="shared" si="278"/>
        <v>0</v>
      </c>
      <c r="BW622" s="32">
        <f t="shared" si="279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80"/>
        <v>0</v>
      </c>
      <c r="T623" s="113">
        <f t="shared" si="281"/>
        <v>0</v>
      </c>
      <c r="V623" s="137">
        <f t="shared" si="262"/>
        <v>0</v>
      </c>
      <c r="W623" s="138">
        <f t="shared" si="263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4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5"/>
        <v>0</v>
      </c>
      <c r="AF623" s="138">
        <f t="shared" si="266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7"/>
        <v>0</v>
      </c>
      <c r="AM623" s="138">
        <f t="shared" si="268"/>
        <v>0</v>
      </c>
      <c r="AN623" s="138">
        <f t="shared" si="269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0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1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2"/>
        <v>0</v>
      </c>
      <c r="BO623" s="124">
        <f t="shared" si="273"/>
        <v>0</v>
      </c>
      <c r="BP623" s="115"/>
      <c r="BQ623" s="56">
        <f t="shared" si="274"/>
        <v>0</v>
      </c>
      <c r="BR623" s="52">
        <f t="shared" si="275"/>
        <v>0</v>
      </c>
      <c r="BS623" s="52">
        <f t="shared" si="276"/>
        <v>0</v>
      </c>
      <c r="BT623" s="52">
        <f>IF(OR(LOOKUP(V623,Sheet2!A$3:A$25,Sheet2!B$3:B$25)=1,G623=0),0,AW623-AO623*0.2*G623)</f>
        <v>0</v>
      </c>
      <c r="BU623" s="52">
        <f t="shared" si="277"/>
        <v>0</v>
      </c>
      <c r="BV623" s="52">
        <f t="shared" si="278"/>
        <v>0</v>
      </c>
      <c r="BW623" s="32">
        <f t="shared" si="279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80"/>
        <v>0</v>
      </c>
      <c r="T624" s="113">
        <f t="shared" si="281"/>
        <v>0</v>
      </c>
      <c r="V624" s="137">
        <f t="shared" si="262"/>
        <v>0</v>
      </c>
      <c r="W624" s="138">
        <f t="shared" si="263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4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5"/>
        <v>0</v>
      </c>
      <c r="AF624" s="138">
        <f t="shared" si="266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7"/>
        <v>0</v>
      </c>
      <c r="AM624" s="138">
        <f t="shared" si="268"/>
        <v>0</v>
      </c>
      <c r="AN624" s="138">
        <f t="shared" si="269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0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1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2"/>
        <v>0</v>
      </c>
      <c r="BO624" s="124">
        <f t="shared" si="273"/>
        <v>0</v>
      </c>
      <c r="BP624" s="115"/>
      <c r="BQ624" s="56">
        <f t="shared" si="274"/>
        <v>0</v>
      </c>
      <c r="BR624" s="52">
        <f t="shared" si="275"/>
        <v>0</v>
      </c>
      <c r="BS624" s="52">
        <f t="shared" si="276"/>
        <v>0</v>
      </c>
      <c r="BT624" s="52">
        <f>IF(OR(LOOKUP(V624,Sheet2!A$3:A$25,Sheet2!B$3:B$25)=1,G624=0),0,AW624-AO624*0.2*G624)</f>
        <v>0</v>
      </c>
      <c r="BU624" s="52">
        <f t="shared" si="277"/>
        <v>0</v>
      </c>
      <c r="BV624" s="52">
        <f t="shared" si="278"/>
        <v>0</v>
      </c>
      <c r="BW624" s="32">
        <f t="shared" si="279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80"/>
        <v>0</v>
      </c>
      <c r="T625" s="113">
        <f t="shared" si="281"/>
        <v>0</v>
      </c>
      <c r="V625" s="137">
        <f t="shared" si="262"/>
        <v>0</v>
      </c>
      <c r="W625" s="138">
        <f t="shared" si="263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4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5"/>
        <v>0</v>
      </c>
      <c r="AF625" s="138">
        <f t="shared" si="266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7"/>
        <v>0</v>
      </c>
      <c r="AM625" s="138">
        <f t="shared" si="268"/>
        <v>0</v>
      </c>
      <c r="AN625" s="138">
        <f t="shared" si="269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0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1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2"/>
        <v>0</v>
      </c>
      <c r="BO625" s="124">
        <f t="shared" si="273"/>
        <v>0</v>
      </c>
      <c r="BP625" s="115"/>
      <c r="BQ625" s="56">
        <f t="shared" si="274"/>
        <v>0</v>
      </c>
      <c r="BR625" s="52">
        <f t="shared" si="275"/>
        <v>0</v>
      </c>
      <c r="BS625" s="52">
        <f t="shared" si="276"/>
        <v>0</v>
      </c>
      <c r="BT625" s="52">
        <f>IF(OR(LOOKUP(V625,Sheet2!A$3:A$25,Sheet2!B$3:B$25)=1,G625=0),0,AW625-AO625*0.2*G625)</f>
        <v>0</v>
      </c>
      <c r="BU625" s="52">
        <f t="shared" si="277"/>
        <v>0</v>
      </c>
      <c r="BV625" s="52">
        <f t="shared" si="278"/>
        <v>0</v>
      </c>
      <c r="BW625" s="32">
        <f t="shared" si="279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80"/>
        <v>0</v>
      </c>
      <c r="T626" s="113">
        <f t="shared" si="281"/>
        <v>0</v>
      </c>
      <c r="V626" s="137">
        <f t="shared" si="262"/>
        <v>0</v>
      </c>
      <c r="W626" s="138">
        <f t="shared" si="263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4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5"/>
        <v>0</v>
      </c>
      <c r="AF626" s="138">
        <f t="shared" si="266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7"/>
        <v>0</v>
      </c>
      <c r="AM626" s="138">
        <f t="shared" si="268"/>
        <v>0</v>
      </c>
      <c r="AN626" s="138">
        <f t="shared" si="269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0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1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2"/>
        <v>0</v>
      </c>
      <c r="BO626" s="124">
        <f t="shared" si="273"/>
        <v>0</v>
      </c>
      <c r="BP626" s="115"/>
      <c r="BQ626" s="56">
        <f t="shared" si="274"/>
        <v>0</v>
      </c>
      <c r="BR626" s="52">
        <f t="shared" si="275"/>
        <v>0</v>
      </c>
      <c r="BS626" s="52">
        <f t="shared" si="276"/>
        <v>0</v>
      </c>
      <c r="BT626" s="52">
        <f>IF(OR(LOOKUP(V626,Sheet2!A$3:A$25,Sheet2!B$3:B$25)=1,G626=0),0,AW626-AO626*0.2*G626)</f>
        <v>0</v>
      </c>
      <c r="BU626" s="52">
        <f t="shared" si="277"/>
        <v>0</v>
      </c>
      <c r="BV626" s="52">
        <f t="shared" si="278"/>
        <v>0</v>
      </c>
      <c r="BW626" s="32">
        <f t="shared" si="279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80"/>
        <v>0</v>
      </c>
      <c r="T627" s="113">
        <f t="shared" si="281"/>
        <v>0</v>
      </c>
      <c r="V627" s="137">
        <f t="shared" si="262"/>
        <v>0</v>
      </c>
      <c r="W627" s="138">
        <f t="shared" si="263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4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5"/>
        <v>0</v>
      </c>
      <c r="AF627" s="138">
        <f t="shared" si="266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7"/>
        <v>0</v>
      </c>
      <c r="AM627" s="138">
        <f t="shared" si="268"/>
        <v>0</v>
      </c>
      <c r="AN627" s="138">
        <f t="shared" si="269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0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1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2"/>
        <v>0</v>
      </c>
      <c r="BO627" s="124">
        <f t="shared" si="273"/>
        <v>0</v>
      </c>
      <c r="BP627" s="115"/>
      <c r="BQ627" s="56">
        <f t="shared" si="274"/>
        <v>0</v>
      </c>
      <c r="BR627" s="52">
        <f t="shared" si="275"/>
        <v>0</v>
      </c>
      <c r="BS627" s="52">
        <f t="shared" si="276"/>
        <v>0</v>
      </c>
      <c r="BT627" s="52">
        <f>IF(OR(LOOKUP(V627,Sheet2!A$3:A$25,Sheet2!B$3:B$25)=1,G627=0),0,AW627-AO627*0.2*G627)</f>
        <v>0</v>
      </c>
      <c r="BU627" s="52">
        <f t="shared" si="277"/>
        <v>0</v>
      </c>
      <c r="BV627" s="52">
        <f t="shared" si="278"/>
        <v>0</v>
      </c>
      <c r="BW627" s="32">
        <f t="shared" si="279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80"/>
        <v>0</v>
      </c>
      <c r="T628" s="113">
        <f t="shared" si="281"/>
        <v>0</v>
      </c>
      <c r="V628" s="137">
        <f t="shared" si="262"/>
        <v>0</v>
      </c>
      <c r="W628" s="138">
        <f t="shared" si="263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4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5"/>
        <v>0</v>
      </c>
      <c r="AF628" s="138">
        <f t="shared" si="266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7"/>
        <v>0</v>
      </c>
      <c r="AM628" s="138">
        <f t="shared" si="268"/>
        <v>0</v>
      </c>
      <c r="AN628" s="138">
        <f t="shared" si="269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0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1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2"/>
        <v>0</v>
      </c>
      <c r="BO628" s="124">
        <f t="shared" si="273"/>
        <v>0</v>
      </c>
      <c r="BP628" s="115"/>
      <c r="BQ628" s="56">
        <f t="shared" si="274"/>
        <v>0</v>
      </c>
      <c r="BR628" s="52">
        <f t="shared" si="275"/>
        <v>0</v>
      </c>
      <c r="BS628" s="52">
        <f t="shared" si="276"/>
        <v>0</v>
      </c>
      <c r="BT628" s="52">
        <f>IF(OR(LOOKUP(V628,Sheet2!A$3:A$25,Sheet2!B$3:B$25)=1,G628=0),0,AW628-AO628*0.2*G628)</f>
        <v>0</v>
      </c>
      <c r="BU628" s="52">
        <f t="shared" si="277"/>
        <v>0</v>
      </c>
      <c r="BV628" s="52">
        <f t="shared" si="278"/>
        <v>0</v>
      </c>
      <c r="BW628" s="32">
        <f t="shared" si="279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80"/>
        <v>0</v>
      </c>
      <c r="T629" s="113">
        <f t="shared" si="281"/>
        <v>0</v>
      </c>
      <c r="V629" s="137">
        <f t="shared" si="262"/>
        <v>0</v>
      </c>
      <c r="W629" s="138">
        <f t="shared" si="263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4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5"/>
        <v>0</v>
      </c>
      <c r="AF629" s="138">
        <f t="shared" si="266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7"/>
        <v>0</v>
      </c>
      <c r="AM629" s="138">
        <f t="shared" si="268"/>
        <v>0</v>
      </c>
      <c r="AN629" s="138">
        <f t="shared" si="269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0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1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2"/>
        <v>0</v>
      </c>
      <c r="BO629" s="124">
        <f t="shared" si="273"/>
        <v>0</v>
      </c>
      <c r="BP629" s="115"/>
      <c r="BQ629" s="56">
        <f t="shared" si="274"/>
        <v>0</v>
      </c>
      <c r="BR629" s="52">
        <f t="shared" si="275"/>
        <v>0</v>
      </c>
      <c r="BS629" s="52">
        <f t="shared" si="276"/>
        <v>0</v>
      </c>
      <c r="BT629" s="52">
        <f>IF(OR(LOOKUP(V629,Sheet2!A$3:A$25,Sheet2!B$3:B$25)=1,G629=0),0,AW629-AO629*0.2*G629)</f>
        <v>0</v>
      </c>
      <c r="BU629" s="52">
        <f t="shared" si="277"/>
        <v>0</v>
      </c>
      <c r="BV629" s="52">
        <f t="shared" si="278"/>
        <v>0</v>
      </c>
      <c r="BW629" s="32">
        <f t="shared" si="279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80"/>
        <v>0</v>
      </c>
      <c r="T630" s="113">
        <f t="shared" si="281"/>
        <v>0</v>
      </c>
      <c r="V630" s="137">
        <f t="shared" si="262"/>
        <v>0</v>
      </c>
      <c r="W630" s="138">
        <f t="shared" si="263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4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5"/>
        <v>0</v>
      </c>
      <c r="AF630" s="138">
        <f t="shared" si="266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7"/>
        <v>0</v>
      </c>
      <c r="AM630" s="138">
        <f t="shared" si="268"/>
        <v>0</v>
      </c>
      <c r="AN630" s="138">
        <f t="shared" si="269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0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1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2"/>
        <v>0</v>
      </c>
      <c r="BO630" s="124">
        <f t="shared" si="273"/>
        <v>0</v>
      </c>
      <c r="BP630" s="115"/>
      <c r="BQ630" s="56">
        <f t="shared" si="274"/>
        <v>0</v>
      </c>
      <c r="BR630" s="52">
        <f t="shared" si="275"/>
        <v>0</v>
      </c>
      <c r="BS630" s="52">
        <f t="shared" si="276"/>
        <v>0</v>
      </c>
      <c r="BT630" s="52">
        <f>IF(OR(LOOKUP(V630,Sheet2!A$3:A$25,Sheet2!B$3:B$25)=1,G630=0),0,AW630-AO630*0.2*G630)</f>
        <v>0</v>
      </c>
      <c r="BU630" s="52">
        <f t="shared" si="277"/>
        <v>0</v>
      </c>
      <c r="BV630" s="52">
        <f t="shared" si="278"/>
        <v>0</v>
      </c>
      <c r="BW630" s="32">
        <f t="shared" si="279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80"/>
        <v>0</v>
      </c>
      <c r="T631" s="113">
        <f t="shared" si="281"/>
        <v>0</v>
      </c>
      <c r="V631" s="137">
        <f t="shared" si="262"/>
        <v>0</v>
      </c>
      <c r="W631" s="138">
        <f t="shared" si="263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4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5"/>
        <v>0</v>
      </c>
      <c r="AF631" s="138">
        <f t="shared" si="266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7"/>
        <v>0</v>
      </c>
      <c r="AM631" s="138">
        <f t="shared" si="268"/>
        <v>0</v>
      </c>
      <c r="AN631" s="138">
        <f t="shared" si="269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0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1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2"/>
        <v>0</v>
      </c>
      <c r="BO631" s="124">
        <f t="shared" si="273"/>
        <v>0</v>
      </c>
      <c r="BP631" s="115"/>
      <c r="BQ631" s="56">
        <f t="shared" si="274"/>
        <v>0</v>
      </c>
      <c r="BR631" s="52">
        <f t="shared" si="275"/>
        <v>0</v>
      </c>
      <c r="BS631" s="52">
        <f t="shared" si="276"/>
        <v>0</v>
      </c>
      <c r="BT631" s="52">
        <f>IF(OR(LOOKUP(V631,Sheet2!A$3:A$25,Sheet2!B$3:B$25)=1,G631=0),0,AW631-AO631*0.2*G631)</f>
        <v>0</v>
      </c>
      <c r="BU631" s="52">
        <f t="shared" si="277"/>
        <v>0</v>
      </c>
      <c r="BV631" s="52">
        <f t="shared" si="278"/>
        <v>0</v>
      </c>
      <c r="BW631" s="32">
        <f t="shared" si="279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80"/>
        <v>0</v>
      </c>
      <c r="T632" s="113">
        <f t="shared" si="281"/>
        <v>0</v>
      </c>
      <c r="V632" s="137">
        <f t="shared" si="262"/>
        <v>0</v>
      </c>
      <c r="W632" s="138">
        <f t="shared" si="263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4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5"/>
        <v>0</v>
      </c>
      <c r="AF632" s="138">
        <f t="shared" si="266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7"/>
        <v>0</v>
      </c>
      <c r="AM632" s="138">
        <f t="shared" si="268"/>
        <v>0</v>
      </c>
      <c r="AN632" s="138">
        <f t="shared" si="269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0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1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2"/>
        <v>0</v>
      </c>
      <c r="BO632" s="124">
        <f t="shared" si="273"/>
        <v>0</v>
      </c>
      <c r="BP632" s="115"/>
      <c r="BQ632" s="56">
        <f t="shared" si="274"/>
        <v>0</v>
      </c>
      <c r="BR632" s="52">
        <f t="shared" si="275"/>
        <v>0</v>
      </c>
      <c r="BS632" s="52">
        <f t="shared" si="276"/>
        <v>0</v>
      </c>
      <c r="BT632" s="52">
        <f>IF(OR(LOOKUP(V632,Sheet2!A$3:A$25,Sheet2!B$3:B$25)=1,G632=0),0,AW632-AO632*0.2*G632)</f>
        <v>0</v>
      </c>
      <c r="BU632" s="52">
        <f t="shared" si="277"/>
        <v>0</v>
      </c>
      <c r="BV632" s="52">
        <f t="shared" si="278"/>
        <v>0</v>
      </c>
      <c r="BW632" s="32">
        <f t="shared" si="279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80"/>
        <v>0</v>
      </c>
      <c r="T633" s="113">
        <f t="shared" si="281"/>
        <v>0</v>
      </c>
      <c r="V633" s="137">
        <f t="shared" si="262"/>
        <v>0</v>
      </c>
      <c r="W633" s="138">
        <f t="shared" si="263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4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5"/>
        <v>0</v>
      </c>
      <c r="AF633" s="138">
        <f t="shared" si="266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7"/>
        <v>0</v>
      </c>
      <c r="AM633" s="138">
        <f t="shared" si="268"/>
        <v>0</v>
      </c>
      <c r="AN633" s="138">
        <f t="shared" si="269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0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1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2"/>
        <v>0</v>
      </c>
      <c r="BO633" s="124">
        <f t="shared" si="273"/>
        <v>0</v>
      </c>
      <c r="BP633" s="115"/>
      <c r="BQ633" s="56">
        <f t="shared" si="274"/>
        <v>0</v>
      </c>
      <c r="BR633" s="52">
        <f t="shared" si="275"/>
        <v>0</v>
      </c>
      <c r="BS633" s="52">
        <f t="shared" si="276"/>
        <v>0</v>
      </c>
      <c r="BT633" s="52">
        <f>IF(OR(LOOKUP(V633,Sheet2!A$3:A$25,Sheet2!B$3:B$25)=1,G633=0),0,AW633-AO633*0.2*G633)</f>
        <v>0</v>
      </c>
      <c r="BU633" s="52">
        <f t="shared" si="277"/>
        <v>0</v>
      </c>
      <c r="BV633" s="52">
        <f t="shared" si="278"/>
        <v>0</v>
      </c>
      <c r="BW633" s="32">
        <f t="shared" si="279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80"/>
        <v>0</v>
      </c>
      <c r="T634" s="113">
        <f t="shared" si="281"/>
        <v>0</v>
      </c>
      <c r="V634" s="137">
        <f t="shared" si="262"/>
        <v>0</v>
      </c>
      <c r="W634" s="138">
        <f t="shared" si="263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4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5"/>
        <v>0</v>
      </c>
      <c r="AF634" s="138">
        <f t="shared" si="266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7"/>
        <v>0</v>
      </c>
      <c r="AM634" s="138">
        <f t="shared" si="268"/>
        <v>0</v>
      </c>
      <c r="AN634" s="138">
        <f t="shared" si="269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0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1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2"/>
        <v>0</v>
      </c>
      <c r="BO634" s="124">
        <f t="shared" si="273"/>
        <v>0</v>
      </c>
      <c r="BP634" s="115"/>
      <c r="BQ634" s="56">
        <f t="shared" si="274"/>
        <v>0</v>
      </c>
      <c r="BR634" s="52">
        <f t="shared" si="275"/>
        <v>0</v>
      </c>
      <c r="BS634" s="52">
        <f t="shared" si="276"/>
        <v>0</v>
      </c>
      <c r="BT634" s="52">
        <f>IF(OR(LOOKUP(V634,Sheet2!A$3:A$25,Sheet2!B$3:B$25)=1,G634=0),0,AW634-AO634*0.2*G634)</f>
        <v>0</v>
      </c>
      <c r="BU634" s="52">
        <f t="shared" si="277"/>
        <v>0</v>
      </c>
      <c r="BV634" s="52">
        <f t="shared" si="278"/>
        <v>0</v>
      </c>
      <c r="BW634" s="32">
        <f t="shared" si="279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80"/>
        <v>0</v>
      </c>
      <c r="T635" s="113">
        <f t="shared" si="281"/>
        <v>0</v>
      </c>
      <c r="V635" s="137">
        <f t="shared" si="262"/>
        <v>0</v>
      </c>
      <c r="W635" s="138">
        <f t="shared" si="263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4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5"/>
        <v>0</v>
      </c>
      <c r="AF635" s="138">
        <f t="shared" si="266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7"/>
        <v>0</v>
      </c>
      <c r="AM635" s="138">
        <f t="shared" si="268"/>
        <v>0</v>
      </c>
      <c r="AN635" s="138">
        <f t="shared" si="269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0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1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2"/>
        <v>0</v>
      </c>
      <c r="BO635" s="124">
        <f t="shared" si="273"/>
        <v>0</v>
      </c>
      <c r="BP635" s="115"/>
      <c r="BQ635" s="56">
        <f t="shared" si="274"/>
        <v>0</v>
      </c>
      <c r="BR635" s="52">
        <f t="shared" si="275"/>
        <v>0</v>
      </c>
      <c r="BS635" s="52">
        <f t="shared" si="276"/>
        <v>0</v>
      </c>
      <c r="BT635" s="52">
        <f>IF(OR(LOOKUP(V635,Sheet2!A$3:A$25,Sheet2!B$3:B$25)=1,G635=0),0,AW635-AO635*0.2*G635)</f>
        <v>0</v>
      </c>
      <c r="BU635" s="52">
        <f t="shared" si="277"/>
        <v>0</v>
      </c>
      <c r="BV635" s="52">
        <f t="shared" si="278"/>
        <v>0</v>
      </c>
      <c r="BW635" s="32">
        <f t="shared" si="279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80"/>
        <v>0</v>
      </c>
      <c r="T636" s="113">
        <f t="shared" si="281"/>
        <v>0</v>
      </c>
      <c r="V636" s="137">
        <f t="shared" si="262"/>
        <v>0</v>
      </c>
      <c r="W636" s="138">
        <f t="shared" si="263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4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5"/>
        <v>0</v>
      </c>
      <c r="AF636" s="138">
        <f t="shared" si="266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7"/>
        <v>0</v>
      </c>
      <c r="AM636" s="138">
        <f t="shared" si="268"/>
        <v>0</v>
      </c>
      <c r="AN636" s="138">
        <f t="shared" si="269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0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1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2"/>
        <v>0</v>
      </c>
      <c r="BO636" s="124">
        <f t="shared" si="273"/>
        <v>0</v>
      </c>
      <c r="BP636" s="115"/>
      <c r="BQ636" s="56">
        <f t="shared" si="274"/>
        <v>0</v>
      </c>
      <c r="BR636" s="52">
        <f t="shared" si="275"/>
        <v>0</v>
      </c>
      <c r="BS636" s="52">
        <f t="shared" si="276"/>
        <v>0</v>
      </c>
      <c r="BT636" s="52">
        <f>IF(OR(LOOKUP(V636,Sheet2!A$3:A$25,Sheet2!B$3:B$25)=1,G636=0),0,AW636-AO636*0.2*G636)</f>
        <v>0</v>
      </c>
      <c r="BU636" s="52">
        <f t="shared" si="277"/>
        <v>0</v>
      </c>
      <c r="BV636" s="52">
        <f t="shared" si="278"/>
        <v>0</v>
      </c>
      <c r="BW636" s="32">
        <f t="shared" si="279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80"/>
        <v>0</v>
      </c>
      <c r="T637" s="113">
        <f t="shared" si="281"/>
        <v>0</v>
      </c>
      <c r="V637" s="137">
        <f t="shared" si="262"/>
        <v>0</v>
      </c>
      <c r="W637" s="138">
        <f t="shared" si="263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4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5"/>
        <v>0</v>
      </c>
      <c r="AF637" s="138">
        <f t="shared" si="266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7"/>
        <v>0</v>
      </c>
      <c r="AM637" s="138">
        <f t="shared" si="268"/>
        <v>0</v>
      </c>
      <c r="AN637" s="138">
        <f t="shared" si="269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0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1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2"/>
        <v>0</v>
      </c>
      <c r="BO637" s="124">
        <f t="shared" si="273"/>
        <v>0</v>
      </c>
      <c r="BP637" s="115"/>
      <c r="BQ637" s="56">
        <f t="shared" si="274"/>
        <v>0</v>
      </c>
      <c r="BR637" s="52">
        <f t="shared" si="275"/>
        <v>0</v>
      </c>
      <c r="BS637" s="52">
        <f t="shared" si="276"/>
        <v>0</v>
      </c>
      <c r="BT637" s="52">
        <f>IF(OR(LOOKUP(V637,Sheet2!A$3:A$25,Sheet2!B$3:B$25)=1,G637=0),0,AW637-AO637*0.2*G637)</f>
        <v>0</v>
      </c>
      <c r="BU637" s="52">
        <f t="shared" si="277"/>
        <v>0</v>
      </c>
      <c r="BV637" s="52">
        <f t="shared" si="278"/>
        <v>0</v>
      </c>
      <c r="BW637" s="32">
        <f t="shared" si="279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80"/>
        <v>0</v>
      </c>
      <c r="T638" s="113">
        <f t="shared" si="281"/>
        <v>0</v>
      </c>
      <c r="V638" s="137">
        <f t="shared" si="262"/>
        <v>0</v>
      </c>
      <c r="W638" s="138">
        <f t="shared" si="263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4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5"/>
        <v>0</v>
      </c>
      <c r="AF638" s="138">
        <f t="shared" si="266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7"/>
        <v>0</v>
      </c>
      <c r="AM638" s="138">
        <f t="shared" si="268"/>
        <v>0</v>
      </c>
      <c r="AN638" s="138">
        <f t="shared" si="269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0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1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2"/>
        <v>0</v>
      </c>
      <c r="BO638" s="124">
        <f t="shared" si="273"/>
        <v>0</v>
      </c>
      <c r="BP638" s="115"/>
      <c r="BQ638" s="56">
        <f t="shared" si="274"/>
        <v>0</v>
      </c>
      <c r="BR638" s="52">
        <f t="shared" si="275"/>
        <v>0</v>
      </c>
      <c r="BS638" s="52">
        <f t="shared" si="276"/>
        <v>0</v>
      </c>
      <c r="BT638" s="52">
        <f>IF(OR(LOOKUP(V638,Sheet2!A$3:A$25,Sheet2!B$3:B$25)=1,G638=0),0,AW638-AO638*0.2*G638)</f>
        <v>0</v>
      </c>
      <c r="BU638" s="52">
        <f t="shared" si="277"/>
        <v>0</v>
      </c>
      <c r="BV638" s="52">
        <f t="shared" si="278"/>
        <v>0</v>
      </c>
      <c r="BW638" s="32">
        <f t="shared" si="279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80"/>
        <v>0</v>
      </c>
      <c r="T639" s="113">
        <f t="shared" si="281"/>
        <v>0</v>
      </c>
      <c r="V639" s="137">
        <f t="shared" si="262"/>
        <v>0</v>
      </c>
      <c r="W639" s="138">
        <f t="shared" si="263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4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5"/>
        <v>0</v>
      </c>
      <c r="AF639" s="138">
        <f t="shared" si="266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7"/>
        <v>0</v>
      </c>
      <c r="AM639" s="138">
        <f t="shared" si="268"/>
        <v>0</v>
      </c>
      <c r="AN639" s="138">
        <f t="shared" si="269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0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1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2"/>
        <v>0</v>
      </c>
      <c r="BO639" s="124">
        <f t="shared" si="273"/>
        <v>0</v>
      </c>
      <c r="BP639" s="115"/>
      <c r="BQ639" s="56">
        <f t="shared" si="274"/>
        <v>0</v>
      </c>
      <c r="BR639" s="52">
        <f t="shared" si="275"/>
        <v>0</v>
      </c>
      <c r="BS639" s="52">
        <f t="shared" si="276"/>
        <v>0</v>
      </c>
      <c r="BT639" s="52">
        <f>IF(OR(LOOKUP(V639,Sheet2!A$3:A$25,Sheet2!B$3:B$25)=1,G639=0),0,AW639-AO639*0.2*G639)</f>
        <v>0</v>
      </c>
      <c r="BU639" s="52">
        <f t="shared" si="277"/>
        <v>0</v>
      </c>
      <c r="BV639" s="52">
        <f t="shared" si="278"/>
        <v>0</v>
      </c>
      <c r="BW639" s="32">
        <f t="shared" si="279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80"/>
        <v>0</v>
      </c>
      <c r="T640" s="113">
        <f t="shared" si="281"/>
        <v>0</v>
      </c>
      <c r="V640" s="137">
        <f t="shared" si="262"/>
        <v>0</v>
      </c>
      <c r="W640" s="138">
        <f t="shared" si="263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4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5"/>
        <v>0</v>
      </c>
      <c r="AF640" s="138">
        <f t="shared" si="266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7"/>
        <v>0</v>
      </c>
      <c r="AM640" s="138">
        <f t="shared" si="268"/>
        <v>0</v>
      </c>
      <c r="AN640" s="138">
        <f t="shared" si="269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0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1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2"/>
        <v>0</v>
      </c>
      <c r="BO640" s="124">
        <f t="shared" si="273"/>
        <v>0</v>
      </c>
      <c r="BP640" s="115"/>
      <c r="BQ640" s="56">
        <f t="shared" si="274"/>
        <v>0</v>
      </c>
      <c r="BR640" s="52">
        <f t="shared" si="275"/>
        <v>0</v>
      </c>
      <c r="BS640" s="52">
        <f t="shared" si="276"/>
        <v>0</v>
      </c>
      <c r="BT640" s="52">
        <f>IF(OR(LOOKUP(V640,Sheet2!A$3:A$25,Sheet2!B$3:B$25)=1,G640=0),0,AW640-AO640*0.2*G640)</f>
        <v>0</v>
      </c>
      <c r="BU640" s="52">
        <f t="shared" si="277"/>
        <v>0</v>
      </c>
      <c r="BV640" s="52">
        <f t="shared" si="278"/>
        <v>0</v>
      </c>
      <c r="BW640" s="32">
        <f t="shared" si="279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80"/>
        <v>0</v>
      </c>
      <c r="T641" s="113">
        <f t="shared" si="281"/>
        <v>0</v>
      </c>
      <c r="V641" s="137">
        <f t="shared" si="262"/>
        <v>0</v>
      </c>
      <c r="W641" s="138">
        <f t="shared" si="263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4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5"/>
        <v>0</v>
      </c>
      <c r="AF641" s="138">
        <f t="shared" si="266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7"/>
        <v>0</v>
      </c>
      <c r="AM641" s="138">
        <f t="shared" si="268"/>
        <v>0</v>
      </c>
      <c r="AN641" s="138">
        <f t="shared" si="269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0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1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2"/>
        <v>0</v>
      </c>
      <c r="BO641" s="124">
        <f t="shared" si="273"/>
        <v>0</v>
      </c>
      <c r="BP641" s="115"/>
      <c r="BQ641" s="56">
        <f t="shared" si="274"/>
        <v>0</v>
      </c>
      <c r="BR641" s="52">
        <f t="shared" si="275"/>
        <v>0</v>
      </c>
      <c r="BS641" s="52">
        <f t="shared" si="276"/>
        <v>0</v>
      </c>
      <c r="BT641" s="52">
        <f>IF(OR(LOOKUP(V641,Sheet2!A$3:A$25,Sheet2!B$3:B$25)=1,G641=0),0,AW641-AO641*0.2*G641)</f>
        <v>0</v>
      </c>
      <c r="BU641" s="52">
        <f t="shared" si="277"/>
        <v>0</v>
      </c>
      <c r="BV641" s="52">
        <f t="shared" si="278"/>
        <v>0</v>
      </c>
      <c r="BW641" s="32">
        <f t="shared" si="279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80"/>
        <v>0</v>
      </c>
      <c r="T642" s="113">
        <f t="shared" si="281"/>
        <v>0</v>
      </c>
      <c r="V642" s="137">
        <f t="shared" si="262"/>
        <v>0</v>
      </c>
      <c r="W642" s="138">
        <f t="shared" si="263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4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5"/>
        <v>0</v>
      </c>
      <c r="AF642" s="138">
        <f t="shared" si="266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7"/>
        <v>0</v>
      </c>
      <c r="AM642" s="138">
        <f t="shared" si="268"/>
        <v>0</v>
      </c>
      <c r="AN642" s="138">
        <f t="shared" si="269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0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1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2"/>
        <v>0</v>
      </c>
      <c r="BO642" s="124">
        <f t="shared" si="273"/>
        <v>0</v>
      </c>
      <c r="BP642" s="115"/>
      <c r="BQ642" s="56">
        <f t="shared" si="274"/>
        <v>0</v>
      </c>
      <c r="BR642" s="52">
        <f t="shared" si="275"/>
        <v>0</v>
      </c>
      <c r="BS642" s="52">
        <f t="shared" si="276"/>
        <v>0</v>
      </c>
      <c r="BT642" s="52">
        <f>IF(OR(LOOKUP(V642,Sheet2!A$3:A$25,Sheet2!B$3:B$25)=1,G642=0),0,AW642-AO642*0.2*G642)</f>
        <v>0</v>
      </c>
      <c r="BU642" s="52">
        <f t="shared" si="277"/>
        <v>0</v>
      </c>
      <c r="BV642" s="52">
        <f t="shared" si="278"/>
        <v>0</v>
      </c>
      <c r="BW642" s="32">
        <f t="shared" si="279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80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3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4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5"/>
        <v>0</v>
      </c>
      <c r="AF643" s="138">
        <f t="shared" si="266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7"/>
        <v>0</v>
      </c>
      <c r="AM643" s="138">
        <f t="shared" si="268"/>
        <v>0</v>
      </c>
      <c r="AN643" s="138">
        <f t="shared" si="269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0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1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2"/>
        <v>0</v>
      </c>
      <c r="BO643" s="124">
        <f t="shared" si="273"/>
        <v>0</v>
      </c>
      <c r="BP643" s="115"/>
      <c r="BQ643" s="56">
        <f t="shared" si="274"/>
        <v>0</v>
      </c>
      <c r="BR643" s="52">
        <f t="shared" si="275"/>
        <v>0</v>
      </c>
      <c r="BS643" s="52">
        <f t="shared" si="276"/>
        <v>0</v>
      </c>
      <c r="BT643" s="52">
        <f>IF(OR(LOOKUP(V643,Sheet2!A$3:A$25,Sheet2!B$3:B$25)=1,G643=0),0,AW643-AO643*0.2*G643)</f>
        <v>0</v>
      </c>
      <c r="BU643" s="52">
        <f t="shared" si="277"/>
        <v>0</v>
      </c>
      <c r="BV643" s="52">
        <f t="shared" si="278"/>
        <v>0</v>
      </c>
      <c r="BW643" s="32">
        <f t="shared" si="279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si="280"/>
        <v>0</v>
      </c>
      <c r="T644" s="113">
        <f t="shared" si="281"/>
        <v>0</v>
      </c>
      <c r="V644" s="137">
        <f t="shared" si="290"/>
        <v>0</v>
      </c>
      <c r="W644" s="138">
        <f t="shared" ref="W644:W707" si="291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2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3">X644-Z644</f>
        <v>0</v>
      </c>
      <c r="AF644" s="138">
        <f t="shared" ref="AF644:AF707" si="294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5">IF(G644=0,0,IF(W644=0,X644-Y644+AH644+AI644,W644-Y644+AH644+AI644))</f>
        <v>0</v>
      </c>
      <c r="AM644" s="138">
        <f t="shared" ref="AM644:AM707" si="296">IF(G644=0,0,IF(AA644=0,AB644-AC644+AH644+AI644,AA644-AC644+AH644+AI644))</f>
        <v>0</v>
      </c>
      <c r="AN644" s="138">
        <f t="shared" ref="AN644:AN707" si="297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8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299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0">IF(O644=1,(AQ644+AR644)*(AN644-P644)/AN644,AQ644+AR644)</f>
        <v>0</v>
      </c>
      <c r="BO644" s="124">
        <f t="shared" ref="BO644:BO707" si="301">P644*G644*AO644</f>
        <v>0</v>
      </c>
      <c r="BP644" s="115"/>
      <c r="BQ644" s="56">
        <f t="shared" ref="BQ644:BQ707" si="302">BP644/0.35*(AN644+2+AJ644)</f>
        <v>0</v>
      </c>
      <c r="BR644" s="52">
        <f t="shared" ref="BR644:BR707" si="303">IF(OR(S644="a",S644="E",S644="无"),BN644,0)</f>
        <v>0</v>
      </c>
      <c r="BS644" s="52">
        <f t="shared" ref="BS644:BS707" si="304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5">(MAX(AL644,AM644)+AJ644)*1+AO644*0.5</f>
        <v>0</v>
      </c>
      <c r="BV644" s="52">
        <f t="shared" ref="BV644:BV707" si="306">(MAX(AL644,AM644)+AJ644)*2+AO644*0.5</f>
        <v>0</v>
      </c>
      <c r="BW644" s="32">
        <f t="shared" ref="BW644:BW707" si="307">IF(N644=1,G644,0)</f>
        <v>0</v>
      </c>
    </row>
    <row r="645" spans="1:75">
      <c r="A645" s="110"/>
      <c r="D645" s="110">
        <f t="shared" ref="D645:D688" si="308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ref="S645:S708" si="309">IF(G645=0,0,IF((MAX(AL645,AM645)+AJ645)&gt;6,"顶管",IF((MAX(AL645,AM645)+AJ645)&gt;5,"D",IF((MAX(AL645,AM645)+AJ645)&gt;4,"C",IF((MAX(AL645,AM645)+AJ645)&gt;3,"B",IF((MAX(AL645,AM645)+AJ645)&gt;1,"A","无"))))))</f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1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2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3"/>
        <v>0</v>
      </c>
      <c r="AF645" s="138">
        <f t="shared" si="294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5"/>
        <v>0</v>
      </c>
      <c r="AM645" s="138">
        <f t="shared" si="296"/>
        <v>0</v>
      </c>
      <c r="AN645" s="138">
        <f t="shared" si="297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8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299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0"/>
        <v>0</v>
      </c>
      <c r="BO645" s="124">
        <f t="shared" si="301"/>
        <v>0</v>
      </c>
      <c r="BP645" s="115"/>
      <c r="BQ645" s="56">
        <f t="shared" si="302"/>
        <v>0</v>
      </c>
      <c r="BR645" s="52">
        <f t="shared" si="303"/>
        <v>0</v>
      </c>
      <c r="BS645" s="52">
        <f t="shared" si="304"/>
        <v>0</v>
      </c>
      <c r="BT645" s="52">
        <f>IF(OR(LOOKUP(V645,Sheet2!A$3:A$25,Sheet2!B$3:B$25)=1,G645=0),0,AW645-AO645*0.2*G645)</f>
        <v>0</v>
      </c>
      <c r="BU645" s="52">
        <f t="shared" si="305"/>
        <v>0</v>
      </c>
      <c r="BV645" s="52">
        <f t="shared" si="306"/>
        <v>0</v>
      </c>
      <c r="BW645" s="32">
        <f t="shared" si="307"/>
        <v>0</v>
      </c>
    </row>
    <row r="646" spans="1:75">
      <c r="A646" s="110"/>
      <c r="D646" s="110">
        <f t="shared" si="308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309"/>
        <v>0</v>
      </c>
      <c r="T646" s="113">
        <f t="shared" si="310"/>
        <v>0</v>
      </c>
      <c r="V646" s="137">
        <f t="shared" si="290"/>
        <v>0</v>
      </c>
      <c r="W646" s="138">
        <f t="shared" si="291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2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3"/>
        <v>0</v>
      </c>
      <c r="AF646" s="138">
        <f t="shared" si="294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5"/>
        <v>0</v>
      </c>
      <c r="AM646" s="138">
        <f t="shared" si="296"/>
        <v>0</v>
      </c>
      <c r="AN646" s="138">
        <f t="shared" si="297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8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299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0"/>
        <v>0</v>
      </c>
      <c r="BO646" s="124">
        <f t="shared" si="301"/>
        <v>0</v>
      </c>
      <c r="BP646" s="115"/>
      <c r="BQ646" s="56">
        <f t="shared" si="302"/>
        <v>0</v>
      </c>
      <c r="BR646" s="52">
        <f t="shared" si="303"/>
        <v>0</v>
      </c>
      <c r="BS646" s="52">
        <f t="shared" si="304"/>
        <v>0</v>
      </c>
      <c r="BT646" s="52">
        <f>IF(OR(LOOKUP(V646,Sheet2!A$3:A$25,Sheet2!B$3:B$25)=1,G646=0),0,AW646-AO646*0.2*G646)</f>
        <v>0</v>
      </c>
      <c r="BU646" s="52">
        <f t="shared" si="305"/>
        <v>0</v>
      </c>
      <c r="BV646" s="52">
        <f t="shared" si="306"/>
        <v>0</v>
      </c>
      <c r="BW646" s="32">
        <f t="shared" si="307"/>
        <v>0</v>
      </c>
    </row>
    <row r="647" spans="1:75">
      <c r="A647" s="110"/>
      <c r="D647" s="110">
        <f t="shared" si="308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309"/>
        <v>0</v>
      </c>
      <c r="T647" s="113">
        <f t="shared" si="310"/>
        <v>0</v>
      </c>
      <c r="V647" s="137">
        <f t="shared" si="290"/>
        <v>0</v>
      </c>
      <c r="W647" s="138">
        <f t="shared" si="291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2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3"/>
        <v>0</v>
      </c>
      <c r="AF647" s="138">
        <f t="shared" si="294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5"/>
        <v>0</v>
      </c>
      <c r="AM647" s="138">
        <f t="shared" si="296"/>
        <v>0</v>
      </c>
      <c r="AN647" s="138">
        <f t="shared" si="297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8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299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0"/>
        <v>0</v>
      </c>
      <c r="BO647" s="124">
        <f t="shared" si="301"/>
        <v>0</v>
      </c>
      <c r="BP647" s="115"/>
      <c r="BQ647" s="56">
        <f t="shared" si="302"/>
        <v>0</v>
      </c>
      <c r="BR647" s="52">
        <f t="shared" si="303"/>
        <v>0</v>
      </c>
      <c r="BS647" s="52">
        <f t="shared" si="304"/>
        <v>0</v>
      </c>
      <c r="BT647" s="52">
        <f>IF(OR(LOOKUP(V647,Sheet2!A$3:A$25,Sheet2!B$3:B$25)=1,G647=0),0,AW647-AO647*0.2*G647)</f>
        <v>0</v>
      </c>
      <c r="BU647" s="52">
        <f t="shared" si="305"/>
        <v>0</v>
      </c>
      <c r="BV647" s="52">
        <f t="shared" si="306"/>
        <v>0</v>
      </c>
      <c r="BW647" s="32">
        <f t="shared" si="307"/>
        <v>0</v>
      </c>
    </row>
    <row r="648" spans="1:75">
      <c r="A648" s="110"/>
      <c r="D648" s="110">
        <f t="shared" si="308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309"/>
        <v>0</v>
      </c>
      <c r="T648" s="113">
        <f t="shared" si="310"/>
        <v>0</v>
      </c>
      <c r="V648" s="137">
        <f t="shared" si="290"/>
        <v>0</v>
      </c>
      <c r="W648" s="138">
        <f t="shared" si="291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2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3"/>
        <v>0</v>
      </c>
      <c r="AF648" s="138">
        <f t="shared" si="294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5"/>
        <v>0</v>
      </c>
      <c r="AM648" s="138">
        <f t="shared" si="296"/>
        <v>0</v>
      </c>
      <c r="AN648" s="138">
        <f t="shared" si="297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8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299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0"/>
        <v>0</v>
      </c>
      <c r="BO648" s="124">
        <f t="shared" si="301"/>
        <v>0</v>
      </c>
      <c r="BP648" s="115"/>
      <c r="BQ648" s="56">
        <f t="shared" si="302"/>
        <v>0</v>
      </c>
      <c r="BR648" s="52">
        <f t="shared" si="303"/>
        <v>0</v>
      </c>
      <c r="BS648" s="52">
        <f t="shared" si="304"/>
        <v>0</v>
      </c>
      <c r="BT648" s="52">
        <f>IF(OR(LOOKUP(V648,Sheet2!A$3:A$25,Sheet2!B$3:B$25)=1,G648=0),0,AW648-AO648*0.2*G648)</f>
        <v>0</v>
      </c>
      <c r="BU648" s="52">
        <f t="shared" si="305"/>
        <v>0</v>
      </c>
      <c r="BV648" s="52">
        <f t="shared" si="306"/>
        <v>0</v>
      </c>
      <c r="BW648" s="32">
        <f t="shared" si="307"/>
        <v>0</v>
      </c>
    </row>
    <row r="649" spans="1:75">
      <c r="A649" s="110"/>
      <c r="D649" s="110">
        <f t="shared" si="308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309"/>
        <v>0</v>
      </c>
      <c r="T649" s="113">
        <f t="shared" si="310"/>
        <v>0</v>
      </c>
      <c r="V649" s="137">
        <f t="shared" si="290"/>
        <v>0</v>
      </c>
      <c r="W649" s="138">
        <f t="shared" si="291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2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3"/>
        <v>0</v>
      </c>
      <c r="AF649" s="138">
        <f t="shared" si="294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5"/>
        <v>0</v>
      </c>
      <c r="AM649" s="138">
        <f t="shared" si="296"/>
        <v>0</v>
      </c>
      <c r="AN649" s="138">
        <f t="shared" si="297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8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299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0"/>
        <v>0</v>
      </c>
      <c r="BO649" s="124">
        <f t="shared" si="301"/>
        <v>0</v>
      </c>
      <c r="BP649" s="115"/>
      <c r="BQ649" s="56">
        <f t="shared" si="302"/>
        <v>0</v>
      </c>
      <c r="BR649" s="52">
        <f t="shared" si="303"/>
        <v>0</v>
      </c>
      <c r="BS649" s="52">
        <f t="shared" si="304"/>
        <v>0</v>
      </c>
      <c r="BT649" s="52">
        <f>IF(OR(LOOKUP(V649,Sheet2!A$3:A$25,Sheet2!B$3:B$25)=1,G649=0),0,AW649-AO649*0.2*G649)</f>
        <v>0</v>
      </c>
      <c r="BU649" s="52">
        <f t="shared" si="305"/>
        <v>0</v>
      </c>
      <c r="BV649" s="52">
        <f t="shared" si="306"/>
        <v>0</v>
      </c>
      <c r="BW649" s="32">
        <f t="shared" si="307"/>
        <v>0</v>
      </c>
    </row>
    <row r="650" spans="1:75">
      <c r="A650" s="110"/>
      <c r="D650" s="110">
        <f t="shared" si="308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309"/>
        <v>0</v>
      </c>
      <c r="T650" s="113">
        <f t="shared" si="310"/>
        <v>0</v>
      </c>
      <c r="V650" s="137">
        <f t="shared" si="290"/>
        <v>0</v>
      </c>
      <c r="W650" s="138">
        <f t="shared" si="291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2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3"/>
        <v>0</v>
      </c>
      <c r="AF650" s="138">
        <f t="shared" si="294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5"/>
        <v>0</v>
      </c>
      <c r="AM650" s="138">
        <f t="shared" si="296"/>
        <v>0</v>
      </c>
      <c r="AN650" s="138">
        <f t="shared" si="297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8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299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0"/>
        <v>0</v>
      </c>
      <c r="BO650" s="124">
        <f t="shared" si="301"/>
        <v>0</v>
      </c>
      <c r="BP650" s="115"/>
      <c r="BQ650" s="56">
        <f t="shared" si="302"/>
        <v>0</v>
      </c>
      <c r="BR650" s="52">
        <f t="shared" si="303"/>
        <v>0</v>
      </c>
      <c r="BS650" s="52">
        <f t="shared" si="304"/>
        <v>0</v>
      </c>
      <c r="BT650" s="52">
        <f>IF(OR(LOOKUP(V650,Sheet2!A$3:A$25,Sheet2!B$3:B$25)=1,G650=0),0,AW650-AO650*0.2*G650)</f>
        <v>0</v>
      </c>
      <c r="BU650" s="52">
        <f t="shared" si="305"/>
        <v>0</v>
      </c>
      <c r="BV650" s="52">
        <f t="shared" si="306"/>
        <v>0</v>
      </c>
      <c r="BW650" s="32">
        <f t="shared" si="307"/>
        <v>0</v>
      </c>
    </row>
    <row r="651" spans="1:75">
      <c r="A651" s="110"/>
      <c r="D651" s="110">
        <f t="shared" si="308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309"/>
        <v>0</v>
      </c>
      <c r="T651" s="113">
        <f t="shared" si="310"/>
        <v>0</v>
      </c>
      <c r="V651" s="137">
        <f t="shared" si="290"/>
        <v>0</v>
      </c>
      <c r="W651" s="138">
        <f t="shared" si="291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2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3"/>
        <v>0</v>
      </c>
      <c r="AF651" s="138">
        <f t="shared" si="294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5"/>
        <v>0</v>
      </c>
      <c r="AM651" s="138">
        <f t="shared" si="296"/>
        <v>0</v>
      </c>
      <c r="AN651" s="138">
        <f t="shared" si="297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8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299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0"/>
        <v>0</v>
      </c>
      <c r="BO651" s="124">
        <f t="shared" si="301"/>
        <v>0</v>
      </c>
      <c r="BP651" s="115"/>
      <c r="BQ651" s="56">
        <f t="shared" si="302"/>
        <v>0</v>
      </c>
      <c r="BR651" s="52">
        <f t="shared" si="303"/>
        <v>0</v>
      </c>
      <c r="BS651" s="52">
        <f t="shared" si="304"/>
        <v>0</v>
      </c>
      <c r="BT651" s="52">
        <f>IF(OR(LOOKUP(V651,Sheet2!A$3:A$25,Sheet2!B$3:B$25)=1,G651=0),0,AW651-AO651*0.2*G651)</f>
        <v>0</v>
      </c>
      <c r="BU651" s="52">
        <f t="shared" si="305"/>
        <v>0</v>
      </c>
      <c r="BV651" s="52">
        <f t="shared" si="306"/>
        <v>0</v>
      </c>
      <c r="BW651" s="32">
        <f t="shared" si="307"/>
        <v>0</v>
      </c>
    </row>
    <row r="652" spans="1:75">
      <c r="A652" s="110"/>
      <c r="D652" s="110">
        <f t="shared" si="308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309"/>
        <v>0</v>
      </c>
      <c r="T652" s="113">
        <f t="shared" si="310"/>
        <v>0</v>
      </c>
      <c r="V652" s="137">
        <f t="shared" si="290"/>
        <v>0</v>
      </c>
      <c r="W652" s="138">
        <f t="shared" si="291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2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3"/>
        <v>0</v>
      </c>
      <c r="AF652" s="138">
        <f t="shared" si="294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5"/>
        <v>0</v>
      </c>
      <c r="AM652" s="138">
        <f t="shared" si="296"/>
        <v>0</v>
      </c>
      <c r="AN652" s="138">
        <f t="shared" si="297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8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299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0"/>
        <v>0</v>
      </c>
      <c r="BO652" s="124">
        <f t="shared" si="301"/>
        <v>0</v>
      </c>
      <c r="BP652" s="115"/>
      <c r="BQ652" s="56">
        <f t="shared" si="302"/>
        <v>0</v>
      </c>
      <c r="BR652" s="52">
        <f t="shared" si="303"/>
        <v>0</v>
      </c>
      <c r="BS652" s="52">
        <f t="shared" si="304"/>
        <v>0</v>
      </c>
      <c r="BT652" s="52">
        <f>IF(OR(LOOKUP(V652,Sheet2!A$3:A$25,Sheet2!B$3:B$25)=1,G652=0),0,AW652-AO652*0.2*G652)</f>
        <v>0</v>
      </c>
      <c r="BU652" s="52">
        <f t="shared" si="305"/>
        <v>0</v>
      </c>
      <c r="BV652" s="52">
        <f t="shared" si="306"/>
        <v>0</v>
      </c>
      <c r="BW652" s="32">
        <f t="shared" si="307"/>
        <v>0</v>
      </c>
    </row>
    <row r="653" spans="1:75">
      <c r="A653" s="110"/>
      <c r="D653" s="110">
        <f t="shared" si="308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309"/>
        <v>0</v>
      </c>
      <c r="T653" s="113">
        <f t="shared" si="310"/>
        <v>0</v>
      </c>
      <c r="V653" s="137">
        <f t="shared" si="290"/>
        <v>0</v>
      </c>
      <c r="W653" s="138">
        <f t="shared" si="291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2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3"/>
        <v>0</v>
      </c>
      <c r="AF653" s="138">
        <f t="shared" si="294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5"/>
        <v>0</v>
      </c>
      <c r="AM653" s="138">
        <f t="shared" si="296"/>
        <v>0</v>
      </c>
      <c r="AN653" s="138">
        <f t="shared" si="297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8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299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0"/>
        <v>0</v>
      </c>
      <c r="BO653" s="124">
        <f t="shared" si="301"/>
        <v>0</v>
      </c>
      <c r="BP653" s="115"/>
      <c r="BQ653" s="56">
        <f t="shared" si="302"/>
        <v>0</v>
      </c>
      <c r="BR653" s="52">
        <f t="shared" si="303"/>
        <v>0</v>
      </c>
      <c r="BS653" s="52">
        <f t="shared" si="304"/>
        <v>0</v>
      </c>
      <c r="BT653" s="52">
        <f>IF(OR(LOOKUP(V653,Sheet2!A$3:A$25,Sheet2!B$3:B$25)=1,G653=0),0,AW653-AO653*0.2*G653)</f>
        <v>0</v>
      </c>
      <c r="BU653" s="52">
        <f t="shared" si="305"/>
        <v>0</v>
      </c>
      <c r="BV653" s="52">
        <f t="shared" si="306"/>
        <v>0</v>
      </c>
      <c r="BW653" s="32">
        <f t="shared" si="307"/>
        <v>0</v>
      </c>
    </row>
    <row r="654" spans="1:75">
      <c r="A654" s="110"/>
      <c r="D654" s="110">
        <f t="shared" si="308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309"/>
        <v>0</v>
      </c>
      <c r="T654" s="113">
        <f t="shared" si="310"/>
        <v>0</v>
      </c>
      <c r="V654" s="137">
        <f t="shared" si="290"/>
        <v>0</v>
      </c>
      <c r="W654" s="138">
        <f t="shared" si="291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2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3"/>
        <v>0</v>
      </c>
      <c r="AF654" s="138">
        <f t="shared" si="294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5"/>
        <v>0</v>
      </c>
      <c r="AM654" s="138">
        <f t="shared" si="296"/>
        <v>0</v>
      </c>
      <c r="AN654" s="138">
        <f t="shared" si="297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8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299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0"/>
        <v>0</v>
      </c>
      <c r="BO654" s="124">
        <f t="shared" si="301"/>
        <v>0</v>
      </c>
      <c r="BP654" s="115"/>
      <c r="BQ654" s="56">
        <f t="shared" si="302"/>
        <v>0</v>
      </c>
      <c r="BR654" s="52">
        <f t="shared" si="303"/>
        <v>0</v>
      </c>
      <c r="BS654" s="52">
        <f t="shared" si="304"/>
        <v>0</v>
      </c>
      <c r="BT654" s="52">
        <f>IF(OR(LOOKUP(V654,Sheet2!A$3:A$25,Sheet2!B$3:B$25)=1,G654=0),0,AW654-AO654*0.2*G654)</f>
        <v>0</v>
      </c>
      <c r="BU654" s="52">
        <f t="shared" si="305"/>
        <v>0</v>
      </c>
      <c r="BV654" s="52">
        <f t="shared" si="306"/>
        <v>0</v>
      </c>
      <c r="BW654" s="32">
        <f t="shared" si="307"/>
        <v>0</v>
      </c>
    </row>
    <row r="655" spans="1:75">
      <c r="A655" s="110"/>
      <c r="D655" s="110">
        <f t="shared" si="308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309"/>
        <v>0</v>
      </c>
      <c r="T655" s="113">
        <f t="shared" si="310"/>
        <v>0</v>
      </c>
      <c r="V655" s="137">
        <f t="shared" si="290"/>
        <v>0</v>
      </c>
      <c r="W655" s="138">
        <f t="shared" si="291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2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3"/>
        <v>0</v>
      </c>
      <c r="AF655" s="138">
        <f t="shared" si="294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5"/>
        <v>0</v>
      </c>
      <c r="AM655" s="138">
        <f t="shared" si="296"/>
        <v>0</v>
      </c>
      <c r="AN655" s="138">
        <f t="shared" si="297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8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299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0"/>
        <v>0</v>
      </c>
      <c r="BO655" s="124">
        <f t="shared" si="301"/>
        <v>0</v>
      </c>
      <c r="BP655" s="115"/>
      <c r="BQ655" s="56">
        <f t="shared" si="302"/>
        <v>0</v>
      </c>
      <c r="BR655" s="52">
        <f t="shared" si="303"/>
        <v>0</v>
      </c>
      <c r="BS655" s="52">
        <f t="shared" si="304"/>
        <v>0</v>
      </c>
      <c r="BT655" s="52">
        <f>IF(OR(LOOKUP(V655,Sheet2!A$3:A$25,Sheet2!B$3:B$25)=1,G655=0),0,AW655-AO655*0.2*G655)</f>
        <v>0</v>
      </c>
      <c r="BU655" s="52">
        <f t="shared" si="305"/>
        <v>0</v>
      </c>
      <c r="BV655" s="52">
        <f t="shared" si="306"/>
        <v>0</v>
      </c>
      <c r="BW655" s="32">
        <f t="shared" si="307"/>
        <v>0</v>
      </c>
    </row>
    <row r="656" spans="1:75">
      <c r="A656" s="110"/>
      <c r="D656" s="110">
        <f t="shared" si="308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309"/>
        <v>0</v>
      </c>
      <c r="T656" s="113">
        <f t="shared" si="310"/>
        <v>0</v>
      </c>
      <c r="V656" s="137">
        <f t="shared" si="290"/>
        <v>0</v>
      </c>
      <c r="W656" s="138">
        <f t="shared" si="291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2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3"/>
        <v>0</v>
      </c>
      <c r="AF656" s="138">
        <f t="shared" si="294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5"/>
        <v>0</v>
      </c>
      <c r="AM656" s="138">
        <f t="shared" si="296"/>
        <v>0</v>
      </c>
      <c r="AN656" s="138">
        <f t="shared" si="297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8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299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0"/>
        <v>0</v>
      </c>
      <c r="BO656" s="124">
        <f t="shared" si="301"/>
        <v>0</v>
      </c>
      <c r="BP656" s="115"/>
      <c r="BQ656" s="56">
        <f t="shared" si="302"/>
        <v>0</v>
      </c>
      <c r="BR656" s="52">
        <f t="shared" si="303"/>
        <v>0</v>
      </c>
      <c r="BS656" s="52">
        <f t="shared" si="304"/>
        <v>0</v>
      </c>
      <c r="BT656" s="52">
        <f>IF(OR(LOOKUP(V656,Sheet2!A$3:A$25,Sheet2!B$3:B$25)=1,G656=0),0,AW656-AO656*0.2*G656)</f>
        <v>0</v>
      </c>
      <c r="BU656" s="52">
        <f t="shared" si="305"/>
        <v>0</v>
      </c>
      <c r="BV656" s="52">
        <f t="shared" si="306"/>
        <v>0</v>
      </c>
      <c r="BW656" s="32">
        <f t="shared" si="307"/>
        <v>0</v>
      </c>
    </row>
    <row r="657" spans="1:75">
      <c r="A657" s="110"/>
      <c r="D657" s="110">
        <f t="shared" si="308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309"/>
        <v>0</v>
      </c>
      <c r="T657" s="113">
        <f t="shared" si="310"/>
        <v>0</v>
      </c>
      <c r="V657" s="137">
        <f t="shared" si="290"/>
        <v>0</v>
      </c>
      <c r="W657" s="138">
        <f t="shared" si="291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2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3"/>
        <v>0</v>
      </c>
      <c r="AF657" s="138">
        <f t="shared" si="294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5"/>
        <v>0</v>
      </c>
      <c r="AM657" s="138">
        <f t="shared" si="296"/>
        <v>0</v>
      </c>
      <c r="AN657" s="138">
        <f t="shared" si="297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8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299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0"/>
        <v>0</v>
      </c>
      <c r="BO657" s="124">
        <f t="shared" si="301"/>
        <v>0</v>
      </c>
      <c r="BP657" s="115"/>
      <c r="BQ657" s="56">
        <f t="shared" si="302"/>
        <v>0</v>
      </c>
      <c r="BR657" s="52">
        <f t="shared" si="303"/>
        <v>0</v>
      </c>
      <c r="BS657" s="52">
        <f t="shared" si="304"/>
        <v>0</v>
      </c>
      <c r="BT657" s="52">
        <f>IF(OR(LOOKUP(V657,Sheet2!A$3:A$25,Sheet2!B$3:B$25)=1,G657=0),0,AW657-AO657*0.2*G657)</f>
        <v>0</v>
      </c>
      <c r="BU657" s="52">
        <f t="shared" si="305"/>
        <v>0</v>
      </c>
      <c r="BV657" s="52">
        <f t="shared" si="306"/>
        <v>0</v>
      </c>
      <c r="BW657" s="32">
        <f t="shared" si="307"/>
        <v>0</v>
      </c>
    </row>
    <row r="658" spans="1:75">
      <c r="A658" s="110"/>
      <c r="D658" s="110">
        <f t="shared" si="308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309"/>
        <v>0</v>
      </c>
      <c r="T658" s="113">
        <f t="shared" si="310"/>
        <v>0</v>
      </c>
      <c r="V658" s="137">
        <f t="shared" si="290"/>
        <v>0</v>
      </c>
      <c r="W658" s="138">
        <f t="shared" si="291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2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3"/>
        <v>0</v>
      </c>
      <c r="AF658" s="138">
        <f t="shared" si="294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5"/>
        <v>0</v>
      </c>
      <c r="AM658" s="138">
        <f t="shared" si="296"/>
        <v>0</v>
      </c>
      <c r="AN658" s="138">
        <f t="shared" si="297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8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299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0"/>
        <v>0</v>
      </c>
      <c r="BO658" s="124">
        <f t="shared" si="301"/>
        <v>0</v>
      </c>
      <c r="BP658" s="115"/>
      <c r="BQ658" s="56">
        <f t="shared" si="302"/>
        <v>0</v>
      </c>
      <c r="BR658" s="52">
        <f t="shared" si="303"/>
        <v>0</v>
      </c>
      <c r="BS658" s="52">
        <f t="shared" si="304"/>
        <v>0</v>
      </c>
      <c r="BT658" s="52">
        <f>IF(OR(LOOKUP(V658,Sheet2!A$3:A$25,Sheet2!B$3:B$25)=1,G658=0),0,AW658-AO658*0.2*G658)</f>
        <v>0</v>
      </c>
      <c r="BU658" s="52">
        <f t="shared" si="305"/>
        <v>0</v>
      </c>
      <c r="BV658" s="52">
        <f t="shared" si="306"/>
        <v>0</v>
      </c>
      <c r="BW658" s="32">
        <f t="shared" si="307"/>
        <v>0</v>
      </c>
    </row>
    <row r="659" spans="1:75">
      <c r="A659" s="110"/>
      <c r="D659" s="110">
        <f t="shared" si="308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309"/>
        <v>0</v>
      </c>
      <c r="T659" s="113">
        <f t="shared" si="310"/>
        <v>0</v>
      </c>
      <c r="V659" s="137">
        <f t="shared" si="290"/>
        <v>0</v>
      </c>
      <c r="W659" s="138">
        <f t="shared" si="291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2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3"/>
        <v>0</v>
      </c>
      <c r="AF659" s="138">
        <f t="shared" si="294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5"/>
        <v>0</v>
      </c>
      <c r="AM659" s="138">
        <f t="shared" si="296"/>
        <v>0</v>
      </c>
      <c r="AN659" s="138">
        <f t="shared" si="297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8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299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0"/>
        <v>0</v>
      </c>
      <c r="BO659" s="124">
        <f t="shared" si="301"/>
        <v>0</v>
      </c>
      <c r="BP659" s="115"/>
      <c r="BQ659" s="56">
        <f t="shared" si="302"/>
        <v>0</v>
      </c>
      <c r="BR659" s="52">
        <f t="shared" si="303"/>
        <v>0</v>
      </c>
      <c r="BS659" s="52">
        <f t="shared" si="304"/>
        <v>0</v>
      </c>
      <c r="BT659" s="52">
        <f>IF(OR(LOOKUP(V659,Sheet2!A$3:A$25,Sheet2!B$3:B$25)=1,G659=0),0,AW659-AO659*0.2*G659)</f>
        <v>0</v>
      </c>
      <c r="BU659" s="52">
        <f t="shared" si="305"/>
        <v>0</v>
      </c>
      <c r="BV659" s="52">
        <f t="shared" si="306"/>
        <v>0</v>
      </c>
      <c r="BW659" s="32">
        <f t="shared" si="307"/>
        <v>0</v>
      </c>
    </row>
    <row r="660" spans="1:75">
      <c r="A660" s="110"/>
      <c r="D660" s="110">
        <f t="shared" si="308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309"/>
        <v>0</v>
      </c>
      <c r="T660" s="113">
        <f t="shared" si="310"/>
        <v>0</v>
      </c>
      <c r="V660" s="137">
        <f t="shared" si="290"/>
        <v>0</v>
      </c>
      <c r="W660" s="138">
        <f t="shared" si="291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2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3"/>
        <v>0</v>
      </c>
      <c r="AF660" s="138">
        <f t="shared" si="294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5"/>
        <v>0</v>
      </c>
      <c r="AM660" s="138">
        <f t="shared" si="296"/>
        <v>0</v>
      </c>
      <c r="AN660" s="138">
        <f t="shared" si="297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8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299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0"/>
        <v>0</v>
      </c>
      <c r="BO660" s="124">
        <f t="shared" si="301"/>
        <v>0</v>
      </c>
      <c r="BP660" s="115"/>
      <c r="BQ660" s="56">
        <f t="shared" si="302"/>
        <v>0</v>
      </c>
      <c r="BR660" s="52">
        <f t="shared" si="303"/>
        <v>0</v>
      </c>
      <c r="BS660" s="52">
        <f t="shared" si="304"/>
        <v>0</v>
      </c>
      <c r="BT660" s="52">
        <f>IF(OR(LOOKUP(V660,Sheet2!A$3:A$25,Sheet2!B$3:B$25)=1,G660=0),0,AW660-AO660*0.2*G660)</f>
        <v>0</v>
      </c>
      <c r="BU660" s="52">
        <f t="shared" si="305"/>
        <v>0</v>
      </c>
      <c r="BV660" s="52">
        <f t="shared" si="306"/>
        <v>0</v>
      </c>
      <c r="BW660" s="32">
        <f t="shared" si="307"/>
        <v>0</v>
      </c>
    </row>
    <row r="661" spans="1:75">
      <c r="A661" s="110"/>
      <c r="D661" s="110">
        <f t="shared" si="308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309"/>
        <v>0</v>
      </c>
      <c r="T661" s="113">
        <f t="shared" si="310"/>
        <v>0</v>
      </c>
      <c r="V661" s="137">
        <f t="shared" si="290"/>
        <v>0</v>
      </c>
      <c r="W661" s="138">
        <f t="shared" si="291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2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3"/>
        <v>0</v>
      </c>
      <c r="AF661" s="138">
        <f t="shared" si="294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5"/>
        <v>0</v>
      </c>
      <c r="AM661" s="138">
        <f t="shared" si="296"/>
        <v>0</v>
      </c>
      <c r="AN661" s="138">
        <f t="shared" si="297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8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299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0"/>
        <v>0</v>
      </c>
      <c r="BO661" s="124">
        <f t="shared" si="301"/>
        <v>0</v>
      </c>
      <c r="BP661" s="115"/>
      <c r="BQ661" s="56">
        <f t="shared" si="302"/>
        <v>0</v>
      </c>
      <c r="BR661" s="52">
        <f t="shared" si="303"/>
        <v>0</v>
      </c>
      <c r="BS661" s="52">
        <f t="shared" si="304"/>
        <v>0</v>
      </c>
      <c r="BT661" s="52">
        <f>IF(OR(LOOKUP(V661,Sheet2!A$3:A$25,Sheet2!B$3:B$25)=1,G661=0),0,AW661-AO661*0.2*G661)</f>
        <v>0</v>
      </c>
      <c r="BU661" s="52">
        <f t="shared" si="305"/>
        <v>0</v>
      </c>
      <c r="BV661" s="52">
        <f t="shared" si="306"/>
        <v>0</v>
      </c>
      <c r="BW661" s="32">
        <f t="shared" si="307"/>
        <v>0</v>
      </c>
    </row>
    <row r="662" spans="1:75">
      <c r="A662" s="110"/>
      <c r="D662" s="110">
        <f t="shared" si="308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309"/>
        <v>0</v>
      </c>
      <c r="T662" s="113">
        <f t="shared" si="310"/>
        <v>0</v>
      </c>
      <c r="V662" s="137">
        <f t="shared" si="290"/>
        <v>0</v>
      </c>
      <c r="W662" s="138">
        <f t="shared" si="291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2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3"/>
        <v>0</v>
      </c>
      <c r="AF662" s="138">
        <f t="shared" si="294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5"/>
        <v>0</v>
      </c>
      <c r="AM662" s="138">
        <f t="shared" si="296"/>
        <v>0</v>
      </c>
      <c r="AN662" s="138">
        <f t="shared" si="297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8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299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0"/>
        <v>0</v>
      </c>
      <c r="BO662" s="124">
        <f t="shared" si="301"/>
        <v>0</v>
      </c>
      <c r="BP662" s="115"/>
      <c r="BQ662" s="56">
        <f t="shared" si="302"/>
        <v>0</v>
      </c>
      <c r="BR662" s="52">
        <f t="shared" si="303"/>
        <v>0</v>
      </c>
      <c r="BS662" s="52">
        <f t="shared" si="304"/>
        <v>0</v>
      </c>
      <c r="BT662" s="52">
        <f>IF(OR(LOOKUP(V662,Sheet2!A$3:A$25,Sheet2!B$3:B$25)=1,G662=0),0,AW662-AO662*0.2*G662)</f>
        <v>0</v>
      </c>
      <c r="BU662" s="52">
        <f t="shared" si="305"/>
        <v>0</v>
      </c>
      <c r="BV662" s="52">
        <f t="shared" si="306"/>
        <v>0</v>
      </c>
      <c r="BW662" s="32">
        <f t="shared" si="307"/>
        <v>0</v>
      </c>
    </row>
    <row r="663" spans="1:75">
      <c r="A663" s="110"/>
      <c r="D663" s="110">
        <f t="shared" si="308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309"/>
        <v>0</v>
      </c>
      <c r="T663" s="113">
        <f t="shared" si="310"/>
        <v>0</v>
      </c>
      <c r="V663" s="137">
        <f t="shared" si="290"/>
        <v>0</v>
      </c>
      <c r="W663" s="138">
        <f t="shared" si="291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2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3"/>
        <v>0</v>
      </c>
      <c r="AF663" s="138">
        <f t="shared" si="294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5"/>
        <v>0</v>
      </c>
      <c r="AM663" s="138">
        <f t="shared" si="296"/>
        <v>0</v>
      </c>
      <c r="AN663" s="138">
        <f t="shared" si="297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8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299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0"/>
        <v>0</v>
      </c>
      <c r="BO663" s="124">
        <f t="shared" si="301"/>
        <v>0</v>
      </c>
      <c r="BP663" s="115"/>
      <c r="BQ663" s="56">
        <f t="shared" si="302"/>
        <v>0</v>
      </c>
      <c r="BR663" s="52">
        <f t="shared" si="303"/>
        <v>0</v>
      </c>
      <c r="BS663" s="52">
        <f t="shared" si="304"/>
        <v>0</v>
      </c>
      <c r="BT663" s="52">
        <f>IF(OR(LOOKUP(V663,Sheet2!A$3:A$25,Sheet2!B$3:B$25)=1,G663=0),0,AW663-AO663*0.2*G663)</f>
        <v>0</v>
      </c>
      <c r="BU663" s="52">
        <f t="shared" si="305"/>
        <v>0</v>
      </c>
      <c r="BV663" s="52">
        <f t="shared" si="306"/>
        <v>0</v>
      </c>
      <c r="BW663" s="32">
        <f t="shared" si="307"/>
        <v>0</v>
      </c>
    </row>
    <row r="664" spans="1:75">
      <c r="A664" s="110"/>
      <c r="D664" s="110">
        <f t="shared" si="308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309"/>
        <v>0</v>
      </c>
      <c r="T664" s="113">
        <f t="shared" si="310"/>
        <v>0</v>
      </c>
      <c r="V664" s="137">
        <f t="shared" si="290"/>
        <v>0</v>
      </c>
      <c r="W664" s="138">
        <f t="shared" si="291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2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3"/>
        <v>0</v>
      </c>
      <c r="AF664" s="138">
        <f t="shared" si="294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5"/>
        <v>0</v>
      </c>
      <c r="AM664" s="138">
        <f t="shared" si="296"/>
        <v>0</v>
      </c>
      <c r="AN664" s="138">
        <f t="shared" si="297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8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299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0"/>
        <v>0</v>
      </c>
      <c r="BO664" s="124">
        <f t="shared" si="301"/>
        <v>0</v>
      </c>
      <c r="BP664" s="115"/>
      <c r="BQ664" s="56">
        <f t="shared" si="302"/>
        <v>0</v>
      </c>
      <c r="BR664" s="52">
        <f t="shared" si="303"/>
        <v>0</v>
      </c>
      <c r="BS664" s="52">
        <f t="shared" si="304"/>
        <v>0</v>
      </c>
      <c r="BT664" s="52">
        <f>IF(OR(LOOKUP(V664,Sheet2!A$3:A$25,Sheet2!B$3:B$25)=1,G664=0),0,AW664-AO664*0.2*G664)</f>
        <v>0</v>
      </c>
      <c r="BU664" s="52">
        <f t="shared" si="305"/>
        <v>0</v>
      </c>
      <c r="BV664" s="52">
        <f t="shared" si="306"/>
        <v>0</v>
      </c>
      <c r="BW664" s="32">
        <f t="shared" si="307"/>
        <v>0</v>
      </c>
    </row>
    <row r="665" spans="1:75">
      <c r="A665" s="110"/>
      <c r="D665" s="110">
        <f t="shared" si="308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309"/>
        <v>0</v>
      </c>
      <c r="T665" s="113">
        <f t="shared" si="310"/>
        <v>0</v>
      </c>
      <c r="V665" s="137">
        <f t="shared" si="290"/>
        <v>0</v>
      </c>
      <c r="W665" s="138">
        <f t="shared" si="291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2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3"/>
        <v>0</v>
      </c>
      <c r="AF665" s="138">
        <f t="shared" si="294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5"/>
        <v>0</v>
      </c>
      <c r="AM665" s="138">
        <f t="shared" si="296"/>
        <v>0</v>
      </c>
      <c r="AN665" s="138">
        <f t="shared" si="297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8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299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0"/>
        <v>0</v>
      </c>
      <c r="BO665" s="124">
        <f t="shared" si="301"/>
        <v>0</v>
      </c>
      <c r="BP665" s="115"/>
      <c r="BQ665" s="56">
        <f t="shared" si="302"/>
        <v>0</v>
      </c>
      <c r="BR665" s="52">
        <f t="shared" si="303"/>
        <v>0</v>
      </c>
      <c r="BS665" s="52">
        <f t="shared" si="304"/>
        <v>0</v>
      </c>
      <c r="BT665" s="52">
        <f>IF(OR(LOOKUP(V665,Sheet2!A$3:A$25,Sheet2!B$3:B$25)=1,G665=0),0,AW665-AO665*0.2*G665)</f>
        <v>0</v>
      </c>
      <c r="BU665" s="52">
        <f t="shared" si="305"/>
        <v>0</v>
      </c>
      <c r="BV665" s="52">
        <f t="shared" si="306"/>
        <v>0</v>
      </c>
      <c r="BW665" s="32">
        <f t="shared" si="307"/>
        <v>0</v>
      </c>
    </row>
    <row r="666" spans="1:75">
      <c r="A666" s="110"/>
      <c r="D666" s="110">
        <f t="shared" si="308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309"/>
        <v>0</v>
      </c>
      <c r="T666" s="113">
        <f t="shared" si="310"/>
        <v>0</v>
      </c>
      <c r="V666" s="137">
        <f t="shared" si="290"/>
        <v>0</v>
      </c>
      <c r="W666" s="138">
        <f t="shared" si="291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2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3"/>
        <v>0</v>
      </c>
      <c r="AF666" s="138">
        <f t="shared" si="294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5"/>
        <v>0</v>
      </c>
      <c r="AM666" s="138">
        <f t="shared" si="296"/>
        <v>0</v>
      </c>
      <c r="AN666" s="138">
        <f t="shared" si="297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8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299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0"/>
        <v>0</v>
      </c>
      <c r="BO666" s="124">
        <f t="shared" si="301"/>
        <v>0</v>
      </c>
      <c r="BP666" s="115"/>
      <c r="BQ666" s="56">
        <f t="shared" si="302"/>
        <v>0</v>
      </c>
      <c r="BR666" s="52">
        <f t="shared" si="303"/>
        <v>0</v>
      </c>
      <c r="BS666" s="52">
        <f t="shared" si="304"/>
        <v>0</v>
      </c>
      <c r="BT666" s="52">
        <f>IF(OR(LOOKUP(V666,Sheet2!A$3:A$25,Sheet2!B$3:B$25)=1,G666=0),0,AW666-AO666*0.2*G666)</f>
        <v>0</v>
      </c>
      <c r="BU666" s="52">
        <f t="shared" si="305"/>
        <v>0</v>
      </c>
      <c r="BV666" s="52">
        <f t="shared" si="306"/>
        <v>0</v>
      </c>
      <c r="BW666" s="32">
        <f t="shared" si="307"/>
        <v>0</v>
      </c>
    </row>
    <row r="667" spans="1:75">
      <c r="A667" s="110"/>
      <c r="D667" s="110">
        <f t="shared" si="308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309"/>
        <v>0</v>
      </c>
      <c r="T667" s="113">
        <f t="shared" si="310"/>
        <v>0</v>
      </c>
      <c r="V667" s="137">
        <f t="shared" si="290"/>
        <v>0</v>
      </c>
      <c r="W667" s="138">
        <f t="shared" si="291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2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3"/>
        <v>0</v>
      </c>
      <c r="AF667" s="138">
        <f t="shared" si="294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5"/>
        <v>0</v>
      </c>
      <c r="AM667" s="138">
        <f t="shared" si="296"/>
        <v>0</v>
      </c>
      <c r="AN667" s="138">
        <f t="shared" si="297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8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299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0"/>
        <v>0</v>
      </c>
      <c r="BO667" s="124">
        <f t="shared" si="301"/>
        <v>0</v>
      </c>
      <c r="BP667" s="115"/>
      <c r="BQ667" s="56">
        <f t="shared" si="302"/>
        <v>0</v>
      </c>
      <c r="BR667" s="52">
        <f t="shared" si="303"/>
        <v>0</v>
      </c>
      <c r="BS667" s="52">
        <f t="shared" si="304"/>
        <v>0</v>
      </c>
      <c r="BT667" s="52">
        <f>IF(OR(LOOKUP(V667,Sheet2!A$3:A$25,Sheet2!B$3:B$25)=1,G667=0),0,AW667-AO667*0.2*G667)</f>
        <v>0</v>
      </c>
      <c r="BU667" s="52">
        <f t="shared" si="305"/>
        <v>0</v>
      </c>
      <c r="BV667" s="52">
        <f t="shared" si="306"/>
        <v>0</v>
      </c>
      <c r="BW667" s="32">
        <f t="shared" si="307"/>
        <v>0</v>
      </c>
    </row>
    <row r="668" spans="1:75">
      <c r="A668" s="110"/>
      <c r="D668" s="110">
        <f t="shared" si="308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309"/>
        <v>0</v>
      </c>
      <c r="T668" s="113">
        <f t="shared" si="310"/>
        <v>0</v>
      </c>
      <c r="V668" s="137">
        <f t="shared" si="290"/>
        <v>0</v>
      </c>
      <c r="W668" s="138">
        <f t="shared" si="291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2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3"/>
        <v>0</v>
      </c>
      <c r="AF668" s="138">
        <f t="shared" si="294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5"/>
        <v>0</v>
      </c>
      <c r="AM668" s="138">
        <f t="shared" si="296"/>
        <v>0</v>
      </c>
      <c r="AN668" s="138">
        <f t="shared" si="297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8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299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0"/>
        <v>0</v>
      </c>
      <c r="BO668" s="124">
        <f t="shared" si="301"/>
        <v>0</v>
      </c>
      <c r="BP668" s="115"/>
      <c r="BQ668" s="56">
        <f t="shared" si="302"/>
        <v>0</v>
      </c>
      <c r="BR668" s="52">
        <f t="shared" si="303"/>
        <v>0</v>
      </c>
      <c r="BS668" s="52">
        <f t="shared" si="304"/>
        <v>0</v>
      </c>
      <c r="BT668" s="52">
        <f>IF(OR(LOOKUP(V668,Sheet2!A$3:A$25,Sheet2!B$3:B$25)=1,G668=0),0,AW668-AO668*0.2*G668)</f>
        <v>0</v>
      </c>
      <c r="BU668" s="52">
        <f t="shared" si="305"/>
        <v>0</v>
      </c>
      <c r="BV668" s="52">
        <f t="shared" si="306"/>
        <v>0</v>
      </c>
      <c r="BW668" s="32">
        <f t="shared" si="307"/>
        <v>0</v>
      </c>
    </row>
    <row r="669" spans="1:75">
      <c r="A669" s="110"/>
      <c r="D669" s="110">
        <f t="shared" si="308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309"/>
        <v>0</v>
      </c>
      <c r="T669" s="113">
        <f t="shared" si="310"/>
        <v>0</v>
      </c>
      <c r="V669" s="137">
        <f t="shared" si="290"/>
        <v>0</v>
      </c>
      <c r="W669" s="138">
        <f t="shared" si="291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2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3"/>
        <v>0</v>
      </c>
      <c r="AF669" s="138">
        <f t="shared" si="294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5"/>
        <v>0</v>
      </c>
      <c r="AM669" s="138">
        <f t="shared" si="296"/>
        <v>0</v>
      </c>
      <c r="AN669" s="138">
        <f t="shared" si="297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8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299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0"/>
        <v>0</v>
      </c>
      <c r="BO669" s="124">
        <f t="shared" si="301"/>
        <v>0</v>
      </c>
      <c r="BP669" s="115"/>
      <c r="BQ669" s="56">
        <f t="shared" si="302"/>
        <v>0</v>
      </c>
      <c r="BR669" s="52">
        <f t="shared" si="303"/>
        <v>0</v>
      </c>
      <c r="BS669" s="52">
        <f t="shared" si="304"/>
        <v>0</v>
      </c>
      <c r="BT669" s="52">
        <f>IF(OR(LOOKUP(V669,Sheet2!A$3:A$25,Sheet2!B$3:B$25)=1,G669=0),0,AW669-AO669*0.2*G669)</f>
        <v>0</v>
      </c>
      <c r="BU669" s="52">
        <f t="shared" si="305"/>
        <v>0</v>
      </c>
      <c r="BV669" s="52">
        <f t="shared" si="306"/>
        <v>0</v>
      </c>
      <c r="BW669" s="32">
        <f t="shared" si="307"/>
        <v>0</v>
      </c>
    </row>
    <row r="670" spans="1:75">
      <c r="A670" s="110"/>
      <c r="D670" s="110">
        <f t="shared" si="308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309"/>
        <v>0</v>
      </c>
      <c r="T670" s="113">
        <f t="shared" si="310"/>
        <v>0</v>
      </c>
      <c r="V670" s="137">
        <f t="shared" si="290"/>
        <v>0</v>
      </c>
      <c r="W670" s="138">
        <f t="shared" si="291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2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3"/>
        <v>0</v>
      </c>
      <c r="AF670" s="138">
        <f t="shared" si="294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5"/>
        <v>0</v>
      </c>
      <c r="AM670" s="138">
        <f t="shared" si="296"/>
        <v>0</v>
      </c>
      <c r="AN670" s="138">
        <f t="shared" si="297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8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299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0"/>
        <v>0</v>
      </c>
      <c r="BO670" s="124">
        <f t="shared" si="301"/>
        <v>0</v>
      </c>
      <c r="BP670" s="115"/>
      <c r="BQ670" s="56">
        <f t="shared" si="302"/>
        <v>0</v>
      </c>
      <c r="BR670" s="52">
        <f t="shared" si="303"/>
        <v>0</v>
      </c>
      <c r="BS670" s="52">
        <f t="shared" si="304"/>
        <v>0</v>
      </c>
      <c r="BT670" s="52">
        <f>IF(OR(LOOKUP(V670,Sheet2!A$3:A$25,Sheet2!B$3:B$25)=1,G670=0),0,AW670-AO670*0.2*G670)</f>
        <v>0</v>
      </c>
      <c r="BU670" s="52">
        <f t="shared" si="305"/>
        <v>0</v>
      </c>
      <c r="BV670" s="52">
        <f t="shared" si="306"/>
        <v>0</v>
      </c>
      <c r="BW670" s="32">
        <f t="shared" si="307"/>
        <v>0</v>
      </c>
    </row>
    <row r="671" spans="1:75">
      <c r="A671" s="110"/>
      <c r="D671" s="110">
        <f t="shared" si="308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309"/>
        <v>0</v>
      </c>
      <c r="T671" s="113">
        <f t="shared" si="310"/>
        <v>0</v>
      </c>
      <c r="V671" s="137">
        <f t="shared" si="290"/>
        <v>0</v>
      </c>
      <c r="W671" s="138">
        <f t="shared" si="291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2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3"/>
        <v>0</v>
      </c>
      <c r="AF671" s="138">
        <f t="shared" si="294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5"/>
        <v>0</v>
      </c>
      <c r="AM671" s="138">
        <f t="shared" si="296"/>
        <v>0</v>
      </c>
      <c r="AN671" s="138">
        <f t="shared" si="297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8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299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0"/>
        <v>0</v>
      </c>
      <c r="BO671" s="124">
        <f t="shared" si="301"/>
        <v>0</v>
      </c>
      <c r="BP671" s="115"/>
      <c r="BQ671" s="56">
        <f t="shared" si="302"/>
        <v>0</v>
      </c>
      <c r="BR671" s="52">
        <f t="shared" si="303"/>
        <v>0</v>
      </c>
      <c r="BS671" s="52">
        <f t="shared" si="304"/>
        <v>0</v>
      </c>
      <c r="BT671" s="52">
        <f>IF(OR(LOOKUP(V671,Sheet2!A$3:A$25,Sheet2!B$3:B$25)=1,G671=0),0,AW671-AO671*0.2*G671)</f>
        <v>0</v>
      </c>
      <c r="BU671" s="52">
        <f t="shared" si="305"/>
        <v>0</v>
      </c>
      <c r="BV671" s="52">
        <f t="shared" si="306"/>
        <v>0</v>
      </c>
      <c r="BW671" s="32">
        <f t="shared" si="307"/>
        <v>0</v>
      </c>
    </row>
    <row r="672" spans="1:75">
      <c r="A672" s="110"/>
      <c r="D672" s="110">
        <f t="shared" si="308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309"/>
        <v>0</v>
      </c>
      <c r="T672" s="113">
        <f t="shared" si="310"/>
        <v>0</v>
      </c>
      <c r="V672" s="137">
        <f t="shared" si="290"/>
        <v>0</v>
      </c>
      <c r="W672" s="138">
        <f t="shared" si="291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2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3"/>
        <v>0</v>
      </c>
      <c r="AF672" s="138">
        <f t="shared" si="294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5"/>
        <v>0</v>
      </c>
      <c r="AM672" s="138">
        <f t="shared" si="296"/>
        <v>0</v>
      </c>
      <c r="AN672" s="138">
        <f t="shared" si="297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8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299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0"/>
        <v>0</v>
      </c>
      <c r="BO672" s="124">
        <f t="shared" si="301"/>
        <v>0</v>
      </c>
      <c r="BP672" s="115"/>
      <c r="BQ672" s="56">
        <f t="shared" si="302"/>
        <v>0</v>
      </c>
      <c r="BR672" s="52">
        <f t="shared" si="303"/>
        <v>0</v>
      </c>
      <c r="BS672" s="52">
        <f t="shared" si="304"/>
        <v>0</v>
      </c>
      <c r="BT672" s="52">
        <f>IF(OR(LOOKUP(V672,Sheet2!A$3:A$25,Sheet2!B$3:B$25)=1,G672=0),0,AW672-AO672*0.2*G672)</f>
        <v>0</v>
      </c>
      <c r="BU672" s="52">
        <f t="shared" si="305"/>
        <v>0</v>
      </c>
      <c r="BV672" s="52">
        <f t="shared" si="306"/>
        <v>0</v>
      </c>
      <c r="BW672" s="32">
        <f t="shared" si="307"/>
        <v>0</v>
      </c>
    </row>
    <row r="673" spans="1:75">
      <c r="A673" s="110"/>
      <c r="D673" s="110">
        <f t="shared" si="308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309"/>
        <v>0</v>
      </c>
      <c r="T673" s="113">
        <f t="shared" si="310"/>
        <v>0</v>
      </c>
      <c r="V673" s="137">
        <f t="shared" si="290"/>
        <v>0</v>
      </c>
      <c r="W673" s="138">
        <f t="shared" si="291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2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3"/>
        <v>0</v>
      </c>
      <c r="AF673" s="138">
        <f t="shared" si="294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5"/>
        <v>0</v>
      </c>
      <c r="AM673" s="138">
        <f t="shared" si="296"/>
        <v>0</v>
      </c>
      <c r="AN673" s="138">
        <f t="shared" si="297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8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299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0"/>
        <v>0</v>
      </c>
      <c r="BO673" s="124">
        <f t="shared" si="301"/>
        <v>0</v>
      </c>
      <c r="BP673" s="115"/>
      <c r="BQ673" s="56">
        <f t="shared" si="302"/>
        <v>0</v>
      </c>
      <c r="BR673" s="52">
        <f t="shared" si="303"/>
        <v>0</v>
      </c>
      <c r="BS673" s="52">
        <f t="shared" si="304"/>
        <v>0</v>
      </c>
      <c r="BT673" s="52">
        <f>IF(OR(LOOKUP(V673,Sheet2!A$3:A$25,Sheet2!B$3:B$25)=1,G673=0),0,AW673-AO673*0.2*G673)</f>
        <v>0</v>
      </c>
      <c r="BU673" s="52">
        <f t="shared" si="305"/>
        <v>0</v>
      </c>
      <c r="BV673" s="52">
        <f t="shared" si="306"/>
        <v>0</v>
      </c>
      <c r="BW673" s="32">
        <f t="shared" si="307"/>
        <v>0</v>
      </c>
    </row>
    <row r="674" spans="1:75">
      <c r="A674" s="110"/>
      <c r="D674" s="110">
        <f t="shared" si="308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309"/>
        <v>0</v>
      </c>
      <c r="T674" s="113">
        <f t="shared" si="310"/>
        <v>0</v>
      </c>
      <c r="V674" s="137">
        <f t="shared" si="290"/>
        <v>0</v>
      </c>
      <c r="W674" s="138">
        <f t="shared" si="291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2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3"/>
        <v>0</v>
      </c>
      <c r="AF674" s="138">
        <f t="shared" si="294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5"/>
        <v>0</v>
      </c>
      <c r="AM674" s="138">
        <f t="shared" si="296"/>
        <v>0</v>
      </c>
      <c r="AN674" s="138">
        <f t="shared" si="297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8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299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0"/>
        <v>0</v>
      </c>
      <c r="BO674" s="124">
        <f t="shared" si="301"/>
        <v>0</v>
      </c>
      <c r="BP674" s="115"/>
      <c r="BQ674" s="56">
        <f t="shared" si="302"/>
        <v>0</v>
      </c>
      <c r="BR674" s="52">
        <f t="shared" si="303"/>
        <v>0</v>
      </c>
      <c r="BS674" s="52">
        <f t="shared" si="304"/>
        <v>0</v>
      </c>
      <c r="BT674" s="52">
        <f>IF(OR(LOOKUP(V674,Sheet2!A$3:A$25,Sheet2!B$3:B$25)=1,G674=0),0,AW674-AO674*0.2*G674)</f>
        <v>0</v>
      </c>
      <c r="BU674" s="52">
        <f t="shared" si="305"/>
        <v>0</v>
      </c>
      <c r="BV674" s="52">
        <f t="shared" si="306"/>
        <v>0</v>
      </c>
      <c r="BW674" s="32">
        <f t="shared" si="307"/>
        <v>0</v>
      </c>
    </row>
    <row r="675" spans="1:75">
      <c r="A675" s="110"/>
      <c r="D675" s="110">
        <f t="shared" si="308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309"/>
        <v>0</v>
      </c>
      <c r="T675" s="113">
        <f t="shared" si="310"/>
        <v>0</v>
      </c>
      <c r="V675" s="137">
        <f t="shared" si="290"/>
        <v>0</v>
      </c>
      <c r="W675" s="138">
        <f t="shared" si="291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2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3"/>
        <v>0</v>
      </c>
      <c r="AF675" s="138">
        <f t="shared" si="294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5"/>
        <v>0</v>
      </c>
      <c r="AM675" s="138">
        <f t="shared" si="296"/>
        <v>0</v>
      </c>
      <c r="AN675" s="138">
        <f t="shared" si="297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8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299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0"/>
        <v>0</v>
      </c>
      <c r="BO675" s="124">
        <f t="shared" si="301"/>
        <v>0</v>
      </c>
      <c r="BP675" s="115"/>
      <c r="BQ675" s="56">
        <f t="shared" si="302"/>
        <v>0</v>
      </c>
      <c r="BR675" s="52">
        <f t="shared" si="303"/>
        <v>0</v>
      </c>
      <c r="BS675" s="52">
        <f t="shared" si="304"/>
        <v>0</v>
      </c>
      <c r="BT675" s="52">
        <f>IF(OR(LOOKUP(V675,Sheet2!A$3:A$25,Sheet2!B$3:B$25)=1,G675=0),0,AW675-AO675*0.2*G675)</f>
        <v>0</v>
      </c>
      <c r="BU675" s="52">
        <f t="shared" si="305"/>
        <v>0</v>
      </c>
      <c r="BV675" s="52">
        <f t="shared" si="306"/>
        <v>0</v>
      </c>
      <c r="BW675" s="32">
        <f t="shared" si="307"/>
        <v>0</v>
      </c>
    </row>
    <row r="676" spans="1:75">
      <c r="A676" s="110"/>
      <c r="D676" s="110">
        <f t="shared" si="308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309"/>
        <v>0</v>
      </c>
      <c r="T676" s="113">
        <f t="shared" si="310"/>
        <v>0</v>
      </c>
      <c r="V676" s="137">
        <f t="shared" si="290"/>
        <v>0</v>
      </c>
      <c r="W676" s="138">
        <f t="shared" si="291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2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3"/>
        <v>0</v>
      </c>
      <c r="AF676" s="138">
        <f t="shared" si="294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5"/>
        <v>0</v>
      </c>
      <c r="AM676" s="138">
        <f t="shared" si="296"/>
        <v>0</v>
      </c>
      <c r="AN676" s="138">
        <f t="shared" si="297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8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299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0"/>
        <v>0</v>
      </c>
      <c r="BO676" s="124">
        <f t="shared" si="301"/>
        <v>0</v>
      </c>
      <c r="BP676" s="115"/>
      <c r="BQ676" s="56">
        <f t="shared" si="302"/>
        <v>0</v>
      </c>
      <c r="BR676" s="52">
        <f t="shared" si="303"/>
        <v>0</v>
      </c>
      <c r="BS676" s="52">
        <f t="shared" si="304"/>
        <v>0</v>
      </c>
      <c r="BT676" s="52">
        <f>IF(OR(LOOKUP(V676,Sheet2!A$3:A$25,Sheet2!B$3:B$25)=1,G676=0),0,AW676-AO676*0.2*G676)</f>
        <v>0</v>
      </c>
      <c r="BU676" s="52">
        <f t="shared" si="305"/>
        <v>0</v>
      </c>
      <c r="BV676" s="52">
        <f t="shared" si="306"/>
        <v>0</v>
      </c>
      <c r="BW676" s="32">
        <f t="shared" si="307"/>
        <v>0</v>
      </c>
    </row>
    <row r="677" spans="1:75">
      <c r="A677" s="110"/>
      <c r="D677" s="110">
        <f t="shared" si="308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309"/>
        <v>0</v>
      </c>
      <c r="T677" s="113">
        <f t="shared" si="310"/>
        <v>0</v>
      </c>
      <c r="V677" s="137">
        <f t="shared" si="290"/>
        <v>0</v>
      </c>
      <c r="W677" s="138">
        <f t="shared" si="291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2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3"/>
        <v>0</v>
      </c>
      <c r="AF677" s="138">
        <f t="shared" si="294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5"/>
        <v>0</v>
      </c>
      <c r="AM677" s="138">
        <f t="shared" si="296"/>
        <v>0</v>
      </c>
      <c r="AN677" s="138">
        <f t="shared" si="297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8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299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0"/>
        <v>0</v>
      </c>
      <c r="BO677" s="124">
        <f t="shared" si="301"/>
        <v>0</v>
      </c>
      <c r="BP677" s="115"/>
      <c r="BQ677" s="56">
        <f t="shared" si="302"/>
        <v>0</v>
      </c>
      <c r="BR677" s="52">
        <f t="shared" si="303"/>
        <v>0</v>
      </c>
      <c r="BS677" s="52">
        <f t="shared" si="304"/>
        <v>0</v>
      </c>
      <c r="BT677" s="52">
        <f>IF(OR(LOOKUP(V677,Sheet2!A$3:A$25,Sheet2!B$3:B$25)=1,G677=0),0,AW677-AO677*0.2*G677)</f>
        <v>0</v>
      </c>
      <c r="BU677" s="52">
        <f t="shared" si="305"/>
        <v>0</v>
      </c>
      <c r="BV677" s="52">
        <f t="shared" si="306"/>
        <v>0</v>
      </c>
      <c r="BW677" s="32">
        <f t="shared" si="307"/>
        <v>0</v>
      </c>
    </row>
    <row r="678" spans="1:75">
      <c r="A678" s="110"/>
      <c r="D678" s="110">
        <f t="shared" si="308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309"/>
        <v>0</v>
      </c>
      <c r="T678" s="113">
        <f t="shared" si="310"/>
        <v>0</v>
      </c>
      <c r="V678" s="137">
        <f t="shared" si="290"/>
        <v>0</v>
      </c>
      <c r="W678" s="138">
        <f t="shared" si="291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2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3"/>
        <v>0</v>
      </c>
      <c r="AF678" s="138">
        <f t="shared" si="294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5"/>
        <v>0</v>
      </c>
      <c r="AM678" s="138">
        <f t="shared" si="296"/>
        <v>0</v>
      </c>
      <c r="AN678" s="138">
        <f t="shared" si="297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8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299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0"/>
        <v>0</v>
      </c>
      <c r="BO678" s="124">
        <f t="shared" si="301"/>
        <v>0</v>
      </c>
      <c r="BP678" s="115"/>
      <c r="BQ678" s="56">
        <f t="shared" si="302"/>
        <v>0</v>
      </c>
      <c r="BR678" s="52">
        <f t="shared" si="303"/>
        <v>0</v>
      </c>
      <c r="BS678" s="52">
        <f t="shared" si="304"/>
        <v>0</v>
      </c>
      <c r="BT678" s="52">
        <f>IF(OR(LOOKUP(V678,Sheet2!A$3:A$25,Sheet2!B$3:B$25)=1,G678=0),0,AW678-AO678*0.2*G678)</f>
        <v>0</v>
      </c>
      <c r="BU678" s="52">
        <f t="shared" si="305"/>
        <v>0</v>
      </c>
      <c r="BV678" s="52">
        <f t="shared" si="306"/>
        <v>0</v>
      </c>
      <c r="BW678" s="32">
        <f t="shared" si="307"/>
        <v>0</v>
      </c>
    </row>
    <row r="679" spans="1:75">
      <c r="A679" s="110"/>
      <c r="D679" s="110">
        <f t="shared" si="308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309"/>
        <v>0</v>
      </c>
      <c r="T679" s="113">
        <f t="shared" si="310"/>
        <v>0</v>
      </c>
      <c r="V679" s="137">
        <f t="shared" si="290"/>
        <v>0</v>
      </c>
      <c r="W679" s="138">
        <f t="shared" si="291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2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3"/>
        <v>0</v>
      </c>
      <c r="AF679" s="138">
        <f t="shared" si="294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5"/>
        <v>0</v>
      </c>
      <c r="AM679" s="138">
        <f t="shared" si="296"/>
        <v>0</v>
      </c>
      <c r="AN679" s="138">
        <f t="shared" si="297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8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299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0"/>
        <v>0</v>
      </c>
      <c r="BO679" s="124">
        <f t="shared" si="301"/>
        <v>0</v>
      </c>
      <c r="BP679" s="115"/>
      <c r="BQ679" s="56">
        <f t="shared" si="302"/>
        <v>0</v>
      </c>
      <c r="BR679" s="52">
        <f t="shared" si="303"/>
        <v>0</v>
      </c>
      <c r="BS679" s="52">
        <f t="shared" si="304"/>
        <v>0</v>
      </c>
      <c r="BT679" s="52">
        <f>IF(OR(LOOKUP(V679,Sheet2!A$3:A$25,Sheet2!B$3:B$25)=1,G679=0),0,AW679-AO679*0.2*G679)</f>
        <v>0</v>
      </c>
      <c r="BU679" s="52">
        <f t="shared" si="305"/>
        <v>0</v>
      </c>
      <c r="BV679" s="52">
        <f t="shared" si="306"/>
        <v>0</v>
      </c>
      <c r="BW679" s="32">
        <f t="shared" si="307"/>
        <v>0</v>
      </c>
    </row>
    <row r="680" spans="1:75">
      <c r="A680" s="110"/>
      <c r="D680" s="110">
        <f t="shared" si="308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309"/>
        <v>0</v>
      </c>
      <c r="T680" s="113">
        <f t="shared" si="310"/>
        <v>0</v>
      </c>
      <c r="V680" s="137">
        <f t="shared" si="290"/>
        <v>0</v>
      </c>
      <c r="W680" s="138">
        <f t="shared" si="291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2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3"/>
        <v>0</v>
      </c>
      <c r="AF680" s="138">
        <f t="shared" si="294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5"/>
        <v>0</v>
      </c>
      <c r="AM680" s="138">
        <f t="shared" si="296"/>
        <v>0</v>
      </c>
      <c r="AN680" s="138">
        <f t="shared" si="297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8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299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0"/>
        <v>0</v>
      </c>
      <c r="BO680" s="124">
        <f t="shared" si="301"/>
        <v>0</v>
      </c>
      <c r="BP680" s="115"/>
      <c r="BQ680" s="56">
        <f t="shared" si="302"/>
        <v>0</v>
      </c>
      <c r="BR680" s="52">
        <f t="shared" si="303"/>
        <v>0</v>
      </c>
      <c r="BS680" s="52">
        <f t="shared" si="304"/>
        <v>0</v>
      </c>
      <c r="BT680" s="52">
        <f>IF(OR(LOOKUP(V680,Sheet2!A$3:A$25,Sheet2!B$3:B$25)=1,G680=0),0,AW680-AO680*0.2*G680)</f>
        <v>0</v>
      </c>
      <c r="BU680" s="52">
        <f t="shared" si="305"/>
        <v>0</v>
      </c>
      <c r="BV680" s="52">
        <f t="shared" si="306"/>
        <v>0</v>
      </c>
      <c r="BW680" s="32">
        <f t="shared" si="307"/>
        <v>0</v>
      </c>
    </row>
    <row r="681" spans="1:75">
      <c r="A681" s="110"/>
      <c r="D681" s="110">
        <f t="shared" si="308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309"/>
        <v>0</v>
      </c>
      <c r="T681" s="113">
        <f t="shared" si="310"/>
        <v>0</v>
      </c>
      <c r="V681" s="137">
        <f t="shared" si="290"/>
        <v>0</v>
      </c>
      <c r="W681" s="138">
        <f t="shared" si="291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2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3"/>
        <v>0</v>
      </c>
      <c r="AF681" s="138">
        <f t="shared" si="294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5"/>
        <v>0</v>
      </c>
      <c r="AM681" s="138">
        <f t="shared" si="296"/>
        <v>0</v>
      </c>
      <c r="AN681" s="138">
        <f t="shared" si="297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8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299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0"/>
        <v>0</v>
      </c>
      <c r="BO681" s="124">
        <f t="shared" si="301"/>
        <v>0</v>
      </c>
      <c r="BP681" s="115"/>
      <c r="BQ681" s="56">
        <f t="shared" si="302"/>
        <v>0</v>
      </c>
      <c r="BR681" s="52">
        <f t="shared" si="303"/>
        <v>0</v>
      </c>
      <c r="BS681" s="52">
        <f t="shared" si="304"/>
        <v>0</v>
      </c>
      <c r="BT681" s="52">
        <f>IF(OR(LOOKUP(V681,Sheet2!A$3:A$25,Sheet2!B$3:B$25)=1,G681=0),0,AW681-AO681*0.2*G681)</f>
        <v>0</v>
      </c>
      <c r="BU681" s="52">
        <f t="shared" si="305"/>
        <v>0</v>
      </c>
      <c r="BV681" s="52">
        <f t="shared" si="306"/>
        <v>0</v>
      </c>
      <c r="BW681" s="32">
        <f t="shared" si="307"/>
        <v>0</v>
      </c>
    </row>
    <row r="682" spans="1:75">
      <c r="A682" s="110"/>
      <c r="D682" s="110">
        <f t="shared" si="308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309"/>
        <v>0</v>
      </c>
      <c r="T682" s="113">
        <f t="shared" si="310"/>
        <v>0</v>
      </c>
      <c r="V682" s="137">
        <f t="shared" si="290"/>
        <v>0</v>
      </c>
      <c r="W682" s="138">
        <f t="shared" si="291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2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3"/>
        <v>0</v>
      </c>
      <c r="AF682" s="138">
        <f t="shared" si="294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5"/>
        <v>0</v>
      </c>
      <c r="AM682" s="138">
        <f t="shared" si="296"/>
        <v>0</v>
      </c>
      <c r="AN682" s="138">
        <f t="shared" si="297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8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299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0"/>
        <v>0</v>
      </c>
      <c r="BO682" s="124">
        <f t="shared" si="301"/>
        <v>0</v>
      </c>
      <c r="BP682" s="115"/>
      <c r="BQ682" s="56">
        <f t="shared" si="302"/>
        <v>0</v>
      </c>
      <c r="BR682" s="52">
        <f t="shared" si="303"/>
        <v>0</v>
      </c>
      <c r="BS682" s="52">
        <f t="shared" si="304"/>
        <v>0</v>
      </c>
      <c r="BT682" s="52">
        <f>IF(OR(LOOKUP(V682,Sheet2!A$3:A$25,Sheet2!B$3:B$25)=1,G682=0),0,AW682-AO682*0.2*G682)</f>
        <v>0</v>
      </c>
      <c r="BU682" s="52">
        <f t="shared" si="305"/>
        <v>0</v>
      </c>
      <c r="BV682" s="52">
        <f t="shared" si="306"/>
        <v>0</v>
      </c>
      <c r="BW682" s="32">
        <f t="shared" si="307"/>
        <v>0</v>
      </c>
    </row>
    <row r="683" spans="1:75">
      <c r="A683" s="110"/>
      <c r="D683" s="110">
        <f t="shared" si="308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309"/>
        <v>0</v>
      </c>
      <c r="T683" s="113">
        <f t="shared" si="310"/>
        <v>0</v>
      </c>
      <c r="V683" s="137">
        <f t="shared" si="290"/>
        <v>0</v>
      </c>
      <c r="W683" s="138">
        <f t="shared" si="291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2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3"/>
        <v>0</v>
      </c>
      <c r="AF683" s="138">
        <f t="shared" si="294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5"/>
        <v>0</v>
      </c>
      <c r="AM683" s="138">
        <f t="shared" si="296"/>
        <v>0</v>
      </c>
      <c r="AN683" s="138">
        <f t="shared" si="297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8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299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0"/>
        <v>0</v>
      </c>
      <c r="BO683" s="124">
        <f t="shared" si="301"/>
        <v>0</v>
      </c>
      <c r="BP683" s="115"/>
      <c r="BQ683" s="56">
        <f t="shared" si="302"/>
        <v>0</v>
      </c>
      <c r="BR683" s="52">
        <f t="shared" si="303"/>
        <v>0</v>
      </c>
      <c r="BS683" s="52">
        <f t="shared" si="304"/>
        <v>0</v>
      </c>
      <c r="BT683" s="52">
        <f>IF(OR(LOOKUP(V683,Sheet2!A$3:A$25,Sheet2!B$3:B$25)=1,G683=0),0,AW683-AO683*0.2*G683)</f>
        <v>0</v>
      </c>
      <c r="BU683" s="52">
        <f t="shared" si="305"/>
        <v>0</v>
      </c>
      <c r="BV683" s="52">
        <f t="shared" si="306"/>
        <v>0</v>
      </c>
      <c r="BW683" s="32">
        <f t="shared" si="307"/>
        <v>0</v>
      </c>
    </row>
    <row r="684" spans="1:75">
      <c r="A684" s="110"/>
      <c r="D684" s="110">
        <f t="shared" si="308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309"/>
        <v>0</v>
      </c>
      <c r="T684" s="113">
        <f t="shared" si="310"/>
        <v>0</v>
      </c>
      <c r="V684" s="137">
        <f t="shared" si="290"/>
        <v>0</v>
      </c>
      <c r="W684" s="138">
        <f t="shared" si="291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2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3"/>
        <v>0</v>
      </c>
      <c r="AF684" s="138">
        <f t="shared" si="294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5"/>
        <v>0</v>
      </c>
      <c r="AM684" s="138">
        <f t="shared" si="296"/>
        <v>0</v>
      </c>
      <c r="AN684" s="138">
        <f t="shared" si="297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8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299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0"/>
        <v>0</v>
      </c>
      <c r="BO684" s="124">
        <f t="shared" si="301"/>
        <v>0</v>
      </c>
      <c r="BP684" s="115"/>
      <c r="BQ684" s="56">
        <f t="shared" si="302"/>
        <v>0</v>
      </c>
      <c r="BR684" s="52">
        <f t="shared" si="303"/>
        <v>0</v>
      </c>
      <c r="BS684" s="52">
        <f t="shared" si="304"/>
        <v>0</v>
      </c>
      <c r="BT684" s="52">
        <f>IF(OR(LOOKUP(V684,Sheet2!A$3:A$25,Sheet2!B$3:B$25)=1,G684=0),0,AW684-AO684*0.2*G684)</f>
        <v>0</v>
      </c>
      <c r="BU684" s="52">
        <f t="shared" si="305"/>
        <v>0</v>
      </c>
      <c r="BV684" s="52">
        <f t="shared" si="306"/>
        <v>0</v>
      </c>
      <c r="BW684" s="32">
        <f t="shared" si="307"/>
        <v>0</v>
      </c>
    </row>
    <row r="685" spans="1:75">
      <c r="A685" s="110"/>
      <c r="D685" s="110">
        <f t="shared" si="308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309"/>
        <v>0</v>
      </c>
      <c r="T685" s="113">
        <f t="shared" si="310"/>
        <v>0</v>
      </c>
      <c r="V685" s="137">
        <f t="shared" si="290"/>
        <v>0</v>
      </c>
      <c r="W685" s="138">
        <f t="shared" si="291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2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3"/>
        <v>0</v>
      </c>
      <c r="AF685" s="138">
        <f t="shared" si="294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5"/>
        <v>0</v>
      </c>
      <c r="AM685" s="138">
        <f t="shared" si="296"/>
        <v>0</v>
      </c>
      <c r="AN685" s="138">
        <f t="shared" si="297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8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299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0"/>
        <v>0</v>
      </c>
      <c r="BO685" s="124">
        <f t="shared" si="301"/>
        <v>0</v>
      </c>
      <c r="BP685" s="115"/>
      <c r="BQ685" s="56">
        <f t="shared" si="302"/>
        <v>0</v>
      </c>
      <c r="BR685" s="52">
        <f t="shared" si="303"/>
        <v>0</v>
      </c>
      <c r="BS685" s="52">
        <f t="shared" si="304"/>
        <v>0</v>
      </c>
      <c r="BT685" s="52">
        <f>IF(OR(LOOKUP(V685,Sheet2!A$3:A$25,Sheet2!B$3:B$25)=1,G685=0),0,AW685-AO685*0.2*G685)</f>
        <v>0</v>
      </c>
      <c r="BU685" s="52">
        <f t="shared" si="305"/>
        <v>0</v>
      </c>
      <c r="BV685" s="52">
        <f t="shared" si="306"/>
        <v>0</v>
      </c>
      <c r="BW685" s="32">
        <f t="shared" si="307"/>
        <v>0</v>
      </c>
    </row>
    <row r="686" spans="1:75">
      <c r="A686" s="110"/>
      <c r="D686" s="110">
        <f t="shared" si="308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309"/>
        <v>0</v>
      </c>
      <c r="T686" s="113">
        <f t="shared" si="310"/>
        <v>0</v>
      </c>
      <c r="V686" s="137">
        <f t="shared" si="290"/>
        <v>0</v>
      </c>
      <c r="W686" s="138">
        <f t="shared" si="291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2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3"/>
        <v>0</v>
      </c>
      <c r="AF686" s="138">
        <f t="shared" si="294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5"/>
        <v>0</v>
      </c>
      <c r="AM686" s="138">
        <f t="shared" si="296"/>
        <v>0</v>
      </c>
      <c r="AN686" s="138">
        <f t="shared" si="297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8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299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0"/>
        <v>0</v>
      </c>
      <c r="BO686" s="124">
        <f t="shared" si="301"/>
        <v>0</v>
      </c>
      <c r="BP686" s="115"/>
      <c r="BQ686" s="56">
        <f t="shared" si="302"/>
        <v>0</v>
      </c>
      <c r="BR686" s="52">
        <f t="shared" si="303"/>
        <v>0</v>
      </c>
      <c r="BS686" s="52">
        <f t="shared" si="304"/>
        <v>0</v>
      </c>
      <c r="BT686" s="52">
        <f>IF(OR(LOOKUP(V686,Sheet2!A$3:A$25,Sheet2!B$3:B$25)=1,G686=0),0,AW686-AO686*0.2*G686)</f>
        <v>0</v>
      </c>
      <c r="BU686" s="52">
        <f t="shared" si="305"/>
        <v>0</v>
      </c>
      <c r="BV686" s="52">
        <f t="shared" si="306"/>
        <v>0</v>
      </c>
      <c r="BW686" s="32">
        <f t="shared" si="307"/>
        <v>0</v>
      </c>
    </row>
    <row r="687" spans="1:75">
      <c r="A687" s="110"/>
      <c r="D687" s="110">
        <f t="shared" si="308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309"/>
        <v>0</v>
      </c>
      <c r="T687" s="113">
        <f t="shared" si="310"/>
        <v>0</v>
      </c>
      <c r="V687" s="137">
        <f t="shared" si="290"/>
        <v>0</v>
      </c>
      <c r="W687" s="138">
        <f t="shared" si="291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2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3"/>
        <v>0</v>
      </c>
      <c r="AF687" s="138">
        <f t="shared" si="294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5"/>
        <v>0</v>
      </c>
      <c r="AM687" s="138">
        <f t="shared" si="296"/>
        <v>0</v>
      </c>
      <c r="AN687" s="138">
        <f t="shared" si="297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8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299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0"/>
        <v>0</v>
      </c>
      <c r="BO687" s="124">
        <f t="shared" si="301"/>
        <v>0</v>
      </c>
      <c r="BP687" s="115"/>
      <c r="BQ687" s="56">
        <f t="shared" si="302"/>
        <v>0</v>
      </c>
      <c r="BR687" s="52">
        <f t="shared" si="303"/>
        <v>0</v>
      </c>
      <c r="BS687" s="52">
        <f t="shared" si="304"/>
        <v>0</v>
      </c>
      <c r="BT687" s="52">
        <f>IF(OR(LOOKUP(V687,Sheet2!A$3:A$25,Sheet2!B$3:B$25)=1,G687=0),0,AW687-AO687*0.2*G687)</f>
        <v>0</v>
      </c>
      <c r="BU687" s="52">
        <f t="shared" si="305"/>
        <v>0</v>
      </c>
      <c r="BV687" s="52">
        <f t="shared" si="306"/>
        <v>0</v>
      </c>
      <c r="BW687" s="32">
        <f t="shared" si="307"/>
        <v>0</v>
      </c>
    </row>
    <row r="688" spans="1:75">
      <c r="A688" s="110"/>
      <c r="D688" s="110">
        <f t="shared" si="308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309"/>
        <v>0</v>
      </c>
      <c r="T688" s="113">
        <f t="shared" si="310"/>
        <v>0</v>
      </c>
      <c r="V688" s="137">
        <f t="shared" si="290"/>
        <v>0</v>
      </c>
      <c r="W688" s="138">
        <f t="shared" si="291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2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3"/>
        <v>0</v>
      </c>
      <c r="AF688" s="138">
        <f t="shared" si="294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5"/>
        <v>0</v>
      </c>
      <c r="AM688" s="138">
        <f t="shared" si="296"/>
        <v>0</v>
      </c>
      <c r="AN688" s="138">
        <f t="shared" si="297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8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299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0"/>
        <v>0</v>
      </c>
      <c r="BO688" s="124">
        <f t="shared" si="301"/>
        <v>0</v>
      </c>
      <c r="BP688" s="115"/>
      <c r="BQ688" s="56">
        <f t="shared" si="302"/>
        <v>0</v>
      </c>
      <c r="BR688" s="52">
        <f t="shared" si="303"/>
        <v>0</v>
      </c>
      <c r="BS688" s="52">
        <f t="shared" si="304"/>
        <v>0</v>
      </c>
      <c r="BT688" s="52">
        <f>IF(OR(LOOKUP(V688,Sheet2!A$3:A$25,Sheet2!B$3:B$25)=1,G688=0),0,AW688-AO688*0.2*G688)</f>
        <v>0</v>
      </c>
      <c r="BU688" s="52">
        <f t="shared" si="305"/>
        <v>0</v>
      </c>
      <c r="BV688" s="52">
        <f t="shared" si="306"/>
        <v>0</v>
      </c>
      <c r="BW688" s="32">
        <f t="shared" si="307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309"/>
        <v>0</v>
      </c>
      <c r="T689" s="113">
        <f t="shared" si="310"/>
        <v>0</v>
      </c>
      <c r="V689" s="137">
        <f t="shared" si="290"/>
        <v>0</v>
      </c>
      <c r="W689" s="138">
        <f t="shared" si="291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2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3"/>
        <v>0</v>
      </c>
      <c r="AF689" s="138">
        <f t="shared" si="294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5"/>
        <v>0</v>
      </c>
      <c r="AM689" s="138">
        <f t="shared" si="296"/>
        <v>0</v>
      </c>
      <c r="AN689" s="138">
        <f t="shared" si="297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8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299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0"/>
        <v>0</v>
      </c>
      <c r="BO689" s="124">
        <f t="shared" si="301"/>
        <v>0</v>
      </c>
      <c r="BP689" s="115"/>
      <c r="BQ689" s="56">
        <f t="shared" si="302"/>
        <v>0</v>
      </c>
      <c r="BR689" s="52">
        <f t="shared" si="303"/>
        <v>0</v>
      </c>
      <c r="BS689" s="52">
        <f t="shared" si="304"/>
        <v>0</v>
      </c>
      <c r="BT689" s="52">
        <f>IF(OR(LOOKUP(V689,Sheet2!A$3:A$25,Sheet2!B$3:B$25)=1,G689=0),0,AW689-AO689*0.2*G689)</f>
        <v>0</v>
      </c>
      <c r="BU689" s="52">
        <f t="shared" si="305"/>
        <v>0</v>
      </c>
      <c r="BV689" s="52">
        <f t="shared" si="306"/>
        <v>0</v>
      </c>
      <c r="BW689" s="32">
        <f t="shared" si="307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309"/>
        <v>0</v>
      </c>
      <c r="T690" s="113">
        <f t="shared" si="310"/>
        <v>0</v>
      </c>
      <c r="V690" s="137">
        <f t="shared" si="290"/>
        <v>0</v>
      </c>
      <c r="W690" s="138">
        <f t="shared" si="291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2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3"/>
        <v>0</v>
      </c>
      <c r="AF690" s="138">
        <f t="shared" si="294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5"/>
        <v>0</v>
      </c>
      <c r="AM690" s="138">
        <f t="shared" si="296"/>
        <v>0</v>
      </c>
      <c r="AN690" s="138">
        <f t="shared" si="297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8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299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0"/>
        <v>0</v>
      </c>
      <c r="BO690" s="124">
        <f t="shared" si="301"/>
        <v>0</v>
      </c>
      <c r="BP690" s="115"/>
      <c r="BQ690" s="56">
        <f t="shared" si="302"/>
        <v>0</v>
      </c>
      <c r="BR690" s="52">
        <f t="shared" si="303"/>
        <v>0</v>
      </c>
      <c r="BS690" s="52">
        <f t="shared" si="304"/>
        <v>0</v>
      </c>
      <c r="BT690" s="52">
        <f>IF(OR(LOOKUP(V690,Sheet2!A$3:A$25,Sheet2!B$3:B$25)=1,G690=0),0,AW690-AO690*0.2*G690)</f>
        <v>0</v>
      </c>
      <c r="BU690" s="52">
        <f t="shared" si="305"/>
        <v>0</v>
      </c>
      <c r="BV690" s="52">
        <f t="shared" si="306"/>
        <v>0</v>
      </c>
      <c r="BW690" s="32">
        <f t="shared" si="307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309"/>
        <v>0</v>
      </c>
      <c r="T691" s="113">
        <f t="shared" si="310"/>
        <v>0</v>
      </c>
      <c r="V691" s="137">
        <f t="shared" si="290"/>
        <v>0</v>
      </c>
      <c r="W691" s="138">
        <f t="shared" si="291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2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3"/>
        <v>0</v>
      </c>
      <c r="AF691" s="138">
        <f t="shared" si="294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5"/>
        <v>0</v>
      </c>
      <c r="AM691" s="138">
        <f t="shared" si="296"/>
        <v>0</v>
      </c>
      <c r="AN691" s="138">
        <f t="shared" si="297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8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299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0"/>
        <v>0</v>
      </c>
      <c r="BO691" s="124">
        <f t="shared" si="301"/>
        <v>0</v>
      </c>
      <c r="BP691" s="115"/>
      <c r="BQ691" s="56">
        <f t="shared" si="302"/>
        <v>0</v>
      </c>
      <c r="BR691" s="52">
        <f t="shared" si="303"/>
        <v>0</v>
      </c>
      <c r="BS691" s="52">
        <f t="shared" si="304"/>
        <v>0</v>
      </c>
      <c r="BT691" s="52">
        <f>IF(OR(LOOKUP(V691,Sheet2!A$3:A$25,Sheet2!B$3:B$25)=1,G691=0),0,AW691-AO691*0.2*G691)</f>
        <v>0</v>
      </c>
      <c r="BU691" s="52">
        <f t="shared" si="305"/>
        <v>0</v>
      </c>
      <c r="BV691" s="52">
        <f t="shared" si="306"/>
        <v>0</v>
      </c>
      <c r="BW691" s="32">
        <f t="shared" si="307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309"/>
        <v>0</v>
      </c>
      <c r="T692" s="113">
        <f t="shared" si="310"/>
        <v>0</v>
      </c>
      <c r="V692" s="137">
        <f t="shared" si="290"/>
        <v>0</v>
      </c>
      <c r="W692" s="138">
        <f t="shared" si="291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2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3"/>
        <v>0</v>
      </c>
      <c r="AF692" s="138">
        <f t="shared" si="294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5"/>
        <v>0</v>
      </c>
      <c r="AM692" s="138">
        <f t="shared" si="296"/>
        <v>0</v>
      </c>
      <c r="AN692" s="138">
        <f t="shared" si="297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8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299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0"/>
        <v>0</v>
      </c>
      <c r="BO692" s="124">
        <f t="shared" si="301"/>
        <v>0</v>
      </c>
      <c r="BP692" s="115"/>
      <c r="BQ692" s="56">
        <f t="shared" si="302"/>
        <v>0</v>
      </c>
      <c r="BR692" s="52">
        <f t="shared" si="303"/>
        <v>0</v>
      </c>
      <c r="BS692" s="52">
        <f t="shared" si="304"/>
        <v>0</v>
      </c>
      <c r="BT692" s="52">
        <f>IF(OR(LOOKUP(V692,Sheet2!A$3:A$25,Sheet2!B$3:B$25)=1,G692=0),0,AW692-AO692*0.2*G692)</f>
        <v>0</v>
      </c>
      <c r="BU692" s="52">
        <f t="shared" si="305"/>
        <v>0</v>
      </c>
      <c r="BV692" s="52">
        <f t="shared" si="306"/>
        <v>0</v>
      </c>
      <c r="BW692" s="32">
        <f t="shared" si="307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309"/>
        <v>0</v>
      </c>
      <c r="T693" s="113">
        <f t="shared" si="310"/>
        <v>0</v>
      </c>
      <c r="V693" s="137">
        <f t="shared" si="290"/>
        <v>0</v>
      </c>
      <c r="W693" s="138">
        <f t="shared" si="291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2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3"/>
        <v>0</v>
      </c>
      <c r="AF693" s="138">
        <f t="shared" si="294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5"/>
        <v>0</v>
      </c>
      <c r="AM693" s="138">
        <f t="shared" si="296"/>
        <v>0</v>
      </c>
      <c r="AN693" s="138">
        <f t="shared" si="297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8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299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0"/>
        <v>0</v>
      </c>
      <c r="BO693" s="124">
        <f t="shared" si="301"/>
        <v>0</v>
      </c>
      <c r="BP693" s="115"/>
      <c r="BQ693" s="56">
        <f t="shared" si="302"/>
        <v>0</v>
      </c>
      <c r="BR693" s="52">
        <f t="shared" si="303"/>
        <v>0</v>
      </c>
      <c r="BS693" s="52">
        <f t="shared" si="304"/>
        <v>0</v>
      </c>
      <c r="BT693" s="52">
        <f>IF(OR(LOOKUP(V693,Sheet2!A$3:A$25,Sheet2!B$3:B$25)=1,G693=0),0,AW693-AO693*0.2*G693)</f>
        <v>0</v>
      </c>
      <c r="BU693" s="52">
        <f t="shared" si="305"/>
        <v>0</v>
      </c>
      <c r="BV693" s="52">
        <f t="shared" si="306"/>
        <v>0</v>
      </c>
      <c r="BW693" s="32">
        <f t="shared" si="307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309"/>
        <v>0</v>
      </c>
      <c r="T694" s="113">
        <f t="shared" si="310"/>
        <v>0</v>
      </c>
      <c r="V694" s="137">
        <f t="shared" si="290"/>
        <v>0</v>
      </c>
      <c r="W694" s="138">
        <f t="shared" si="291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2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3"/>
        <v>0</v>
      </c>
      <c r="AF694" s="138">
        <f t="shared" si="294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5"/>
        <v>0</v>
      </c>
      <c r="AM694" s="138">
        <f t="shared" si="296"/>
        <v>0</v>
      </c>
      <c r="AN694" s="138">
        <f t="shared" si="297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8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299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0"/>
        <v>0</v>
      </c>
      <c r="BO694" s="124">
        <f t="shared" si="301"/>
        <v>0</v>
      </c>
      <c r="BP694" s="115"/>
      <c r="BQ694" s="56">
        <f t="shared" si="302"/>
        <v>0</v>
      </c>
      <c r="BR694" s="52">
        <f t="shared" si="303"/>
        <v>0</v>
      </c>
      <c r="BS694" s="52">
        <f t="shared" si="304"/>
        <v>0</v>
      </c>
      <c r="BT694" s="52">
        <f>IF(OR(LOOKUP(V694,Sheet2!A$3:A$25,Sheet2!B$3:B$25)=1,G694=0),0,AW694-AO694*0.2*G694)</f>
        <v>0</v>
      </c>
      <c r="BU694" s="52">
        <f t="shared" si="305"/>
        <v>0</v>
      </c>
      <c r="BV694" s="52">
        <f t="shared" si="306"/>
        <v>0</v>
      </c>
      <c r="BW694" s="32">
        <f t="shared" si="307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309"/>
        <v>0</v>
      </c>
      <c r="T695" s="113">
        <f t="shared" si="310"/>
        <v>0</v>
      </c>
      <c r="V695" s="137">
        <f t="shared" si="290"/>
        <v>0</v>
      </c>
      <c r="W695" s="138">
        <f t="shared" si="291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2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3"/>
        <v>0</v>
      </c>
      <c r="AF695" s="138">
        <f t="shared" si="294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5"/>
        <v>0</v>
      </c>
      <c r="AM695" s="138">
        <f t="shared" si="296"/>
        <v>0</v>
      </c>
      <c r="AN695" s="138">
        <f t="shared" si="297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8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299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0"/>
        <v>0</v>
      </c>
      <c r="BO695" s="124">
        <f t="shared" si="301"/>
        <v>0</v>
      </c>
      <c r="BP695" s="115"/>
      <c r="BQ695" s="56">
        <f t="shared" si="302"/>
        <v>0</v>
      </c>
      <c r="BR695" s="52">
        <f t="shared" si="303"/>
        <v>0</v>
      </c>
      <c r="BS695" s="52">
        <f t="shared" si="304"/>
        <v>0</v>
      </c>
      <c r="BT695" s="52">
        <f>IF(OR(LOOKUP(V695,Sheet2!A$3:A$25,Sheet2!B$3:B$25)=1,G695=0),0,AW695-AO695*0.2*G695)</f>
        <v>0</v>
      </c>
      <c r="BU695" s="52">
        <f t="shared" si="305"/>
        <v>0</v>
      </c>
      <c r="BV695" s="52">
        <f t="shared" si="306"/>
        <v>0</v>
      </c>
      <c r="BW695" s="32">
        <f t="shared" si="307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309"/>
        <v>0</v>
      </c>
      <c r="T696" s="113">
        <f t="shared" si="310"/>
        <v>0</v>
      </c>
      <c r="V696" s="137">
        <f t="shared" si="290"/>
        <v>0</v>
      </c>
      <c r="W696" s="138">
        <f t="shared" si="291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2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3"/>
        <v>0</v>
      </c>
      <c r="AF696" s="138">
        <f t="shared" si="294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5"/>
        <v>0</v>
      </c>
      <c r="AM696" s="138">
        <f t="shared" si="296"/>
        <v>0</v>
      </c>
      <c r="AN696" s="138">
        <f t="shared" si="297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8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299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0"/>
        <v>0</v>
      </c>
      <c r="BO696" s="124">
        <f t="shared" si="301"/>
        <v>0</v>
      </c>
      <c r="BP696" s="115"/>
      <c r="BQ696" s="56">
        <f t="shared" si="302"/>
        <v>0</v>
      </c>
      <c r="BR696" s="52">
        <f t="shared" si="303"/>
        <v>0</v>
      </c>
      <c r="BS696" s="52">
        <f t="shared" si="304"/>
        <v>0</v>
      </c>
      <c r="BT696" s="52">
        <f>IF(OR(LOOKUP(V696,Sheet2!A$3:A$25,Sheet2!B$3:B$25)=1,G696=0),0,AW696-AO696*0.2*G696)</f>
        <v>0</v>
      </c>
      <c r="BU696" s="52">
        <f t="shared" si="305"/>
        <v>0</v>
      </c>
      <c r="BV696" s="52">
        <f t="shared" si="306"/>
        <v>0</v>
      </c>
      <c r="BW696" s="32">
        <f t="shared" si="307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309"/>
        <v>0</v>
      </c>
      <c r="T697" s="113">
        <f t="shared" si="310"/>
        <v>0</v>
      </c>
      <c r="V697" s="137">
        <f t="shared" si="290"/>
        <v>0</v>
      </c>
      <c r="W697" s="138">
        <f t="shared" si="291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2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3"/>
        <v>0</v>
      </c>
      <c r="AF697" s="138">
        <f t="shared" si="294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5"/>
        <v>0</v>
      </c>
      <c r="AM697" s="138">
        <f t="shared" si="296"/>
        <v>0</v>
      </c>
      <c r="AN697" s="138">
        <f t="shared" si="297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8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299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0"/>
        <v>0</v>
      </c>
      <c r="BO697" s="124">
        <f t="shared" si="301"/>
        <v>0</v>
      </c>
      <c r="BP697" s="115"/>
      <c r="BQ697" s="56">
        <f t="shared" si="302"/>
        <v>0</v>
      </c>
      <c r="BR697" s="52">
        <f t="shared" si="303"/>
        <v>0</v>
      </c>
      <c r="BS697" s="52">
        <f t="shared" si="304"/>
        <v>0</v>
      </c>
      <c r="BT697" s="52">
        <f>IF(OR(LOOKUP(V697,Sheet2!A$3:A$25,Sheet2!B$3:B$25)=1,G697=0),0,AW697-AO697*0.2*G697)</f>
        <v>0</v>
      </c>
      <c r="BU697" s="52">
        <f t="shared" si="305"/>
        <v>0</v>
      </c>
      <c r="BV697" s="52">
        <f t="shared" si="306"/>
        <v>0</v>
      </c>
      <c r="BW697" s="32">
        <f t="shared" si="307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309"/>
        <v>0</v>
      </c>
      <c r="T698" s="113">
        <f t="shared" si="310"/>
        <v>0</v>
      </c>
      <c r="V698" s="137">
        <f t="shared" si="290"/>
        <v>0</v>
      </c>
      <c r="W698" s="138">
        <f t="shared" si="291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2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3"/>
        <v>0</v>
      </c>
      <c r="AF698" s="138">
        <f t="shared" si="294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5"/>
        <v>0</v>
      </c>
      <c r="AM698" s="138">
        <f t="shared" si="296"/>
        <v>0</v>
      </c>
      <c r="AN698" s="138">
        <f t="shared" si="297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8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299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0"/>
        <v>0</v>
      </c>
      <c r="BO698" s="124">
        <f t="shared" si="301"/>
        <v>0</v>
      </c>
      <c r="BP698" s="115"/>
      <c r="BQ698" s="56">
        <f t="shared" si="302"/>
        <v>0</v>
      </c>
      <c r="BR698" s="52">
        <f t="shared" si="303"/>
        <v>0</v>
      </c>
      <c r="BS698" s="52">
        <f t="shared" si="304"/>
        <v>0</v>
      </c>
      <c r="BT698" s="52">
        <f>IF(OR(LOOKUP(V698,Sheet2!A$3:A$25,Sheet2!B$3:B$25)=1,G698=0),0,AW698-AO698*0.2*G698)</f>
        <v>0</v>
      </c>
      <c r="BU698" s="52">
        <f t="shared" si="305"/>
        <v>0</v>
      </c>
      <c r="BV698" s="52">
        <f t="shared" si="306"/>
        <v>0</v>
      </c>
      <c r="BW698" s="32">
        <f t="shared" si="307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309"/>
        <v>0</v>
      </c>
      <c r="T699" s="113">
        <f t="shared" si="310"/>
        <v>0</v>
      </c>
      <c r="V699" s="137">
        <f t="shared" si="290"/>
        <v>0</v>
      </c>
      <c r="W699" s="138">
        <f t="shared" si="291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2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3"/>
        <v>0</v>
      </c>
      <c r="AF699" s="138">
        <f t="shared" si="294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5"/>
        <v>0</v>
      </c>
      <c r="AM699" s="138">
        <f t="shared" si="296"/>
        <v>0</v>
      </c>
      <c r="AN699" s="138">
        <f t="shared" si="297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8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299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0"/>
        <v>0</v>
      </c>
      <c r="BO699" s="124">
        <f t="shared" si="301"/>
        <v>0</v>
      </c>
      <c r="BP699" s="115"/>
      <c r="BQ699" s="56">
        <f t="shared" si="302"/>
        <v>0</v>
      </c>
      <c r="BR699" s="52">
        <f t="shared" si="303"/>
        <v>0</v>
      </c>
      <c r="BS699" s="52">
        <f t="shared" si="304"/>
        <v>0</v>
      </c>
      <c r="BT699" s="52">
        <f>IF(OR(LOOKUP(V699,Sheet2!A$3:A$25,Sheet2!B$3:B$25)=1,G699=0),0,AW699-AO699*0.2*G699)</f>
        <v>0</v>
      </c>
      <c r="BU699" s="52">
        <f t="shared" si="305"/>
        <v>0</v>
      </c>
      <c r="BV699" s="52">
        <f t="shared" si="306"/>
        <v>0</v>
      </c>
      <c r="BW699" s="32">
        <f t="shared" si="307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309"/>
        <v>0</v>
      </c>
      <c r="T700" s="113">
        <f t="shared" si="310"/>
        <v>0</v>
      </c>
      <c r="V700" s="137">
        <f t="shared" si="290"/>
        <v>0</v>
      </c>
      <c r="W700" s="138">
        <f t="shared" si="291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2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3"/>
        <v>0</v>
      </c>
      <c r="AF700" s="138">
        <f t="shared" si="294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5"/>
        <v>0</v>
      </c>
      <c r="AM700" s="138">
        <f t="shared" si="296"/>
        <v>0</v>
      </c>
      <c r="AN700" s="138">
        <f t="shared" si="297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8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299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0"/>
        <v>0</v>
      </c>
      <c r="BO700" s="124">
        <f t="shared" si="301"/>
        <v>0</v>
      </c>
      <c r="BP700" s="115"/>
      <c r="BQ700" s="56">
        <f t="shared" si="302"/>
        <v>0</v>
      </c>
      <c r="BR700" s="52">
        <f t="shared" si="303"/>
        <v>0</v>
      </c>
      <c r="BS700" s="52">
        <f t="shared" si="304"/>
        <v>0</v>
      </c>
      <c r="BT700" s="52">
        <f>IF(OR(LOOKUP(V700,Sheet2!A$3:A$25,Sheet2!B$3:B$25)=1,G700=0),0,AW700-AO700*0.2*G700)</f>
        <v>0</v>
      </c>
      <c r="BU700" s="52">
        <f t="shared" si="305"/>
        <v>0</v>
      </c>
      <c r="BV700" s="52">
        <f t="shared" si="306"/>
        <v>0</v>
      </c>
      <c r="BW700" s="32">
        <f t="shared" si="307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309"/>
        <v>0</v>
      </c>
      <c r="T701" s="113">
        <f t="shared" si="310"/>
        <v>0</v>
      </c>
      <c r="V701" s="137">
        <f t="shared" si="290"/>
        <v>0</v>
      </c>
      <c r="W701" s="138">
        <f t="shared" si="291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2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3"/>
        <v>0</v>
      </c>
      <c r="AF701" s="138">
        <f t="shared" si="294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5"/>
        <v>0</v>
      </c>
      <c r="AM701" s="138">
        <f t="shared" si="296"/>
        <v>0</v>
      </c>
      <c r="AN701" s="138">
        <f t="shared" si="297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8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299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0"/>
        <v>0</v>
      </c>
      <c r="BO701" s="124">
        <f t="shared" si="301"/>
        <v>0</v>
      </c>
      <c r="BP701" s="115"/>
      <c r="BQ701" s="56">
        <f t="shared" si="302"/>
        <v>0</v>
      </c>
      <c r="BR701" s="52">
        <f t="shared" si="303"/>
        <v>0</v>
      </c>
      <c r="BS701" s="52">
        <f t="shared" si="304"/>
        <v>0</v>
      </c>
      <c r="BT701" s="52">
        <f>IF(OR(LOOKUP(V701,Sheet2!A$3:A$25,Sheet2!B$3:B$25)=1,G701=0),0,AW701-AO701*0.2*G701)</f>
        <v>0</v>
      </c>
      <c r="BU701" s="52">
        <f t="shared" si="305"/>
        <v>0</v>
      </c>
      <c r="BV701" s="52">
        <f t="shared" si="306"/>
        <v>0</v>
      </c>
      <c r="BW701" s="32">
        <f t="shared" si="307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309"/>
        <v>0</v>
      </c>
      <c r="T702" s="113">
        <f t="shared" si="310"/>
        <v>0</v>
      </c>
      <c r="V702" s="137">
        <f t="shared" si="290"/>
        <v>0</v>
      </c>
      <c r="W702" s="138">
        <f t="shared" si="291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2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3"/>
        <v>0</v>
      </c>
      <c r="AF702" s="138">
        <f t="shared" si="294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5"/>
        <v>0</v>
      </c>
      <c r="AM702" s="138">
        <f t="shared" si="296"/>
        <v>0</v>
      </c>
      <c r="AN702" s="138">
        <f t="shared" si="297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8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299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0"/>
        <v>0</v>
      </c>
      <c r="BO702" s="124">
        <f t="shared" si="301"/>
        <v>0</v>
      </c>
      <c r="BP702" s="115"/>
      <c r="BQ702" s="56">
        <f t="shared" si="302"/>
        <v>0</v>
      </c>
      <c r="BR702" s="52">
        <f t="shared" si="303"/>
        <v>0</v>
      </c>
      <c r="BS702" s="52">
        <f t="shared" si="304"/>
        <v>0</v>
      </c>
      <c r="BT702" s="52">
        <f>IF(OR(LOOKUP(V702,Sheet2!A$3:A$25,Sheet2!B$3:B$25)=1,G702=0),0,AW702-AO702*0.2*G702)</f>
        <v>0</v>
      </c>
      <c r="BU702" s="52">
        <f t="shared" si="305"/>
        <v>0</v>
      </c>
      <c r="BV702" s="52">
        <f t="shared" si="306"/>
        <v>0</v>
      </c>
      <c r="BW702" s="32">
        <f t="shared" si="307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309"/>
        <v>0</v>
      </c>
      <c r="T703" s="113">
        <f t="shared" si="310"/>
        <v>0</v>
      </c>
      <c r="V703" s="137">
        <f t="shared" si="290"/>
        <v>0</v>
      </c>
      <c r="W703" s="138">
        <f t="shared" si="291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2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3"/>
        <v>0</v>
      </c>
      <c r="AF703" s="138">
        <f t="shared" si="294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5"/>
        <v>0</v>
      </c>
      <c r="AM703" s="138">
        <f t="shared" si="296"/>
        <v>0</v>
      </c>
      <c r="AN703" s="138">
        <f t="shared" si="297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8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299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0"/>
        <v>0</v>
      </c>
      <c r="BO703" s="124">
        <f t="shared" si="301"/>
        <v>0</v>
      </c>
      <c r="BP703" s="115"/>
      <c r="BQ703" s="56">
        <f t="shared" si="302"/>
        <v>0</v>
      </c>
      <c r="BR703" s="52">
        <f t="shared" si="303"/>
        <v>0</v>
      </c>
      <c r="BS703" s="52">
        <f t="shared" si="304"/>
        <v>0</v>
      </c>
      <c r="BT703" s="52">
        <f>IF(OR(LOOKUP(V703,Sheet2!A$3:A$25,Sheet2!B$3:B$25)=1,G703=0),0,AW703-AO703*0.2*G703)</f>
        <v>0</v>
      </c>
      <c r="BU703" s="52">
        <f t="shared" si="305"/>
        <v>0</v>
      </c>
      <c r="BV703" s="52">
        <f t="shared" si="306"/>
        <v>0</v>
      </c>
      <c r="BW703" s="32">
        <f t="shared" si="307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309"/>
        <v>0</v>
      </c>
      <c r="T704" s="113">
        <f t="shared" si="310"/>
        <v>0</v>
      </c>
      <c r="V704" s="137">
        <f t="shared" si="290"/>
        <v>0</v>
      </c>
      <c r="W704" s="138">
        <f t="shared" si="291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2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3"/>
        <v>0</v>
      </c>
      <c r="AF704" s="138">
        <f t="shared" si="294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5"/>
        <v>0</v>
      </c>
      <c r="AM704" s="138">
        <f t="shared" si="296"/>
        <v>0</v>
      </c>
      <c r="AN704" s="138">
        <f t="shared" si="297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8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299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0"/>
        <v>0</v>
      </c>
      <c r="BO704" s="124">
        <f t="shared" si="301"/>
        <v>0</v>
      </c>
      <c r="BP704" s="115"/>
      <c r="BQ704" s="56">
        <f t="shared" si="302"/>
        <v>0</v>
      </c>
      <c r="BR704" s="52">
        <f t="shared" si="303"/>
        <v>0</v>
      </c>
      <c r="BS704" s="52">
        <f t="shared" si="304"/>
        <v>0</v>
      </c>
      <c r="BT704" s="52">
        <f>IF(OR(LOOKUP(V704,Sheet2!A$3:A$25,Sheet2!B$3:B$25)=1,G704=0),0,AW704-AO704*0.2*G704)</f>
        <v>0</v>
      </c>
      <c r="BU704" s="52">
        <f t="shared" si="305"/>
        <v>0</v>
      </c>
      <c r="BV704" s="52">
        <f t="shared" si="306"/>
        <v>0</v>
      </c>
      <c r="BW704" s="32">
        <f t="shared" si="307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309"/>
        <v>0</v>
      </c>
      <c r="T705" s="113">
        <f t="shared" si="310"/>
        <v>0</v>
      </c>
      <c r="V705" s="137">
        <f t="shared" si="290"/>
        <v>0</v>
      </c>
      <c r="W705" s="138">
        <f t="shared" si="291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2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3"/>
        <v>0</v>
      </c>
      <c r="AF705" s="138">
        <f t="shared" si="294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5"/>
        <v>0</v>
      </c>
      <c r="AM705" s="138">
        <f t="shared" si="296"/>
        <v>0</v>
      </c>
      <c r="AN705" s="138">
        <f t="shared" si="297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8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299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0"/>
        <v>0</v>
      </c>
      <c r="BO705" s="124">
        <f t="shared" si="301"/>
        <v>0</v>
      </c>
      <c r="BP705" s="115"/>
      <c r="BQ705" s="56">
        <f t="shared" si="302"/>
        <v>0</v>
      </c>
      <c r="BR705" s="52">
        <f t="shared" si="303"/>
        <v>0</v>
      </c>
      <c r="BS705" s="52">
        <f t="shared" si="304"/>
        <v>0</v>
      </c>
      <c r="BT705" s="52">
        <f>IF(OR(LOOKUP(V705,Sheet2!A$3:A$25,Sheet2!B$3:B$25)=1,G705=0),0,AW705-AO705*0.2*G705)</f>
        <v>0</v>
      </c>
      <c r="BU705" s="52">
        <f t="shared" si="305"/>
        <v>0</v>
      </c>
      <c r="BV705" s="52">
        <f t="shared" si="306"/>
        <v>0</v>
      </c>
      <c r="BW705" s="32">
        <f t="shared" si="307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309"/>
        <v>0</v>
      </c>
      <c r="T706" s="113">
        <f t="shared" si="310"/>
        <v>0</v>
      </c>
      <c r="V706" s="137">
        <f t="shared" si="290"/>
        <v>0</v>
      </c>
      <c r="W706" s="138">
        <f t="shared" si="291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2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3"/>
        <v>0</v>
      </c>
      <c r="AF706" s="138">
        <f t="shared" si="294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5"/>
        <v>0</v>
      </c>
      <c r="AM706" s="138">
        <f t="shared" si="296"/>
        <v>0</v>
      </c>
      <c r="AN706" s="138">
        <f t="shared" si="297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8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299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0"/>
        <v>0</v>
      </c>
      <c r="BO706" s="124">
        <f t="shared" si="301"/>
        <v>0</v>
      </c>
      <c r="BP706" s="115"/>
      <c r="BQ706" s="56">
        <f t="shared" si="302"/>
        <v>0</v>
      </c>
      <c r="BR706" s="52">
        <f t="shared" si="303"/>
        <v>0</v>
      </c>
      <c r="BS706" s="52">
        <f t="shared" si="304"/>
        <v>0</v>
      </c>
      <c r="BT706" s="52">
        <f>IF(OR(LOOKUP(V706,Sheet2!A$3:A$25,Sheet2!B$3:B$25)=1,G706=0),0,AW706-AO706*0.2*G706)</f>
        <v>0</v>
      </c>
      <c r="BU706" s="52">
        <f t="shared" si="305"/>
        <v>0</v>
      </c>
      <c r="BV706" s="52">
        <f t="shared" si="306"/>
        <v>0</v>
      </c>
      <c r="BW706" s="32">
        <f t="shared" si="307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309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1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2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3"/>
        <v>0</v>
      </c>
      <c r="AF707" s="138">
        <f t="shared" si="294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5"/>
        <v>0</v>
      </c>
      <c r="AM707" s="138">
        <f t="shared" si="296"/>
        <v>0</v>
      </c>
      <c r="AN707" s="138">
        <f t="shared" si="297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8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299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0"/>
        <v>0</v>
      </c>
      <c r="BO707" s="124">
        <f t="shared" si="301"/>
        <v>0</v>
      </c>
      <c r="BP707" s="115"/>
      <c r="BQ707" s="56">
        <f t="shared" si="302"/>
        <v>0</v>
      </c>
      <c r="BR707" s="52">
        <f t="shared" si="303"/>
        <v>0</v>
      </c>
      <c r="BS707" s="52">
        <f t="shared" si="304"/>
        <v>0</v>
      </c>
      <c r="BT707" s="52">
        <f>IF(OR(LOOKUP(V707,Sheet2!A$3:A$25,Sheet2!B$3:B$25)=1,G707=0),0,AW707-AO707*0.2*G707)</f>
        <v>0</v>
      </c>
      <c r="BU707" s="52">
        <f t="shared" si="305"/>
        <v>0</v>
      </c>
      <c r="BV707" s="52">
        <f t="shared" si="306"/>
        <v>0</v>
      </c>
      <c r="BW707" s="32">
        <f t="shared" si="307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si="309"/>
        <v>0</v>
      </c>
      <c r="T708" s="113">
        <f t="shared" si="310"/>
        <v>0</v>
      </c>
      <c r="V708" s="137">
        <f t="shared" si="319"/>
        <v>0</v>
      </c>
      <c r="W708" s="138">
        <f t="shared" ref="W708:W771" si="320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1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2">X708-Z708</f>
        <v>0</v>
      </c>
      <c r="AF708" s="138">
        <f t="shared" ref="AF708:AF771" si="323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4">IF(G708=0,0,IF(W708=0,X708-Y708+AH708+AI708,W708-Y708+AH708+AI708))</f>
        <v>0</v>
      </c>
      <c r="AM708" s="138">
        <f t="shared" ref="AM708:AM771" si="325">IF(G708=0,0,IF(AA708=0,AB708-AC708+AH708+AI708,AA708-AC708+AH708+AI708))</f>
        <v>0</v>
      </c>
      <c r="AN708" s="138">
        <f t="shared" ref="AN708:AN771" si="326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7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8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29">IF(O708=1,(AQ708+AR708)*(AN708-P708)/AN708,AQ708+AR708)</f>
        <v>0</v>
      </c>
      <c r="BO708" s="124">
        <f t="shared" ref="BO708:BO771" si="330">P708*G708*AO708</f>
        <v>0</v>
      </c>
      <c r="BP708" s="115"/>
      <c r="BQ708" s="56">
        <f t="shared" ref="BQ708:BQ771" si="331">BP708/0.35*(AN708+2+AJ708)</f>
        <v>0</v>
      </c>
      <c r="BR708" s="52">
        <f t="shared" ref="BR708:BR771" si="332">IF(OR(S708="a",S708="E",S708="无"),BN708,0)</f>
        <v>0</v>
      </c>
      <c r="BS708" s="52">
        <f t="shared" ref="BS708:BS771" si="333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4">(MAX(AL708,AM708)+AJ708)*1+AO708*0.5</f>
        <v>0</v>
      </c>
      <c r="BV708" s="52">
        <f t="shared" ref="BV708:BV771" si="335">(MAX(AL708,AM708)+AJ708)*2+AO708*0.5</f>
        <v>0</v>
      </c>
      <c r="BW708" s="32">
        <f t="shared" ref="BW708:BW771" si="336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ref="S709:S772" si="337">IF(G709=0,0,IF((MAX(AL709,AM709)+AJ709)&gt;6,"顶管",IF((MAX(AL709,AM709)+AJ709)&gt;5,"D",IF((MAX(AL709,AM709)+AJ709)&gt;4,"C",IF((MAX(AL709,AM709)+AJ709)&gt;3,"B",IF((MAX(AL709,AM709)+AJ709)&gt;1,"A","无"))))))</f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0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1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2"/>
        <v>0</v>
      </c>
      <c r="AF709" s="138">
        <f t="shared" si="323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4"/>
        <v>0</v>
      </c>
      <c r="AM709" s="138">
        <f t="shared" si="325"/>
        <v>0</v>
      </c>
      <c r="AN709" s="138">
        <f t="shared" si="326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7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8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29"/>
        <v>0</v>
      </c>
      <c r="BO709" s="124">
        <f t="shared" si="330"/>
        <v>0</v>
      </c>
      <c r="BP709" s="115"/>
      <c r="BQ709" s="56">
        <f t="shared" si="331"/>
        <v>0</v>
      </c>
      <c r="BR709" s="52">
        <f t="shared" si="332"/>
        <v>0</v>
      </c>
      <c r="BS709" s="52">
        <f t="shared" si="333"/>
        <v>0</v>
      </c>
      <c r="BT709" s="52">
        <f>IF(OR(LOOKUP(V709,Sheet2!A$3:A$25,Sheet2!B$3:B$25)=1,G709=0),0,AW709-AO709*0.2*G709)</f>
        <v>0</v>
      </c>
      <c r="BU709" s="52">
        <f t="shared" si="334"/>
        <v>0</v>
      </c>
      <c r="BV709" s="52">
        <f t="shared" si="335"/>
        <v>0</v>
      </c>
      <c r="BW709" s="32">
        <f t="shared" si="336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37"/>
        <v>0</v>
      </c>
      <c r="T710" s="113">
        <f t="shared" si="338"/>
        <v>0</v>
      </c>
      <c r="V710" s="137">
        <f t="shared" si="319"/>
        <v>0</v>
      </c>
      <c r="W710" s="138">
        <f t="shared" si="320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1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2"/>
        <v>0</v>
      </c>
      <c r="AF710" s="138">
        <f t="shared" si="323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4"/>
        <v>0</v>
      </c>
      <c r="AM710" s="138">
        <f t="shared" si="325"/>
        <v>0</v>
      </c>
      <c r="AN710" s="138">
        <f t="shared" si="326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7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8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29"/>
        <v>0</v>
      </c>
      <c r="BO710" s="124">
        <f t="shared" si="330"/>
        <v>0</v>
      </c>
      <c r="BP710" s="115"/>
      <c r="BQ710" s="56">
        <f t="shared" si="331"/>
        <v>0</v>
      </c>
      <c r="BR710" s="52">
        <f t="shared" si="332"/>
        <v>0</v>
      </c>
      <c r="BS710" s="52">
        <f t="shared" si="333"/>
        <v>0</v>
      </c>
      <c r="BT710" s="52">
        <f>IF(OR(LOOKUP(V710,Sheet2!A$3:A$25,Sheet2!B$3:B$25)=1,G710=0),0,AW710-AO710*0.2*G710)</f>
        <v>0</v>
      </c>
      <c r="BU710" s="52">
        <f t="shared" si="334"/>
        <v>0</v>
      </c>
      <c r="BV710" s="52">
        <f t="shared" si="335"/>
        <v>0</v>
      </c>
      <c r="BW710" s="32">
        <f t="shared" si="336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37"/>
        <v>0</v>
      </c>
      <c r="T711" s="113">
        <f t="shared" si="338"/>
        <v>0</v>
      </c>
      <c r="V711" s="137">
        <f t="shared" si="319"/>
        <v>0</v>
      </c>
      <c r="W711" s="138">
        <f t="shared" si="320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1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2"/>
        <v>0</v>
      </c>
      <c r="AF711" s="138">
        <f t="shared" si="323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4"/>
        <v>0</v>
      </c>
      <c r="AM711" s="138">
        <f t="shared" si="325"/>
        <v>0</v>
      </c>
      <c r="AN711" s="138">
        <f t="shared" si="326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7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8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29"/>
        <v>0</v>
      </c>
      <c r="BO711" s="124">
        <f t="shared" si="330"/>
        <v>0</v>
      </c>
      <c r="BP711" s="115"/>
      <c r="BQ711" s="56">
        <f t="shared" si="331"/>
        <v>0</v>
      </c>
      <c r="BR711" s="52">
        <f t="shared" si="332"/>
        <v>0</v>
      </c>
      <c r="BS711" s="52">
        <f t="shared" si="333"/>
        <v>0</v>
      </c>
      <c r="BT711" s="52">
        <f>IF(OR(LOOKUP(V711,Sheet2!A$3:A$25,Sheet2!B$3:B$25)=1,G711=0),0,AW711-AO711*0.2*G711)</f>
        <v>0</v>
      </c>
      <c r="BU711" s="52">
        <f t="shared" si="334"/>
        <v>0</v>
      </c>
      <c r="BV711" s="52">
        <f t="shared" si="335"/>
        <v>0</v>
      </c>
      <c r="BW711" s="32">
        <f t="shared" si="336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37"/>
        <v>0</v>
      </c>
      <c r="T712" s="113">
        <f t="shared" si="338"/>
        <v>0</v>
      </c>
      <c r="V712" s="137">
        <f t="shared" si="319"/>
        <v>0</v>
      </c>
      <c r="W712" s="138">
        <f t="shared" si="320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1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2"/>
        <v>0</v>
      </c>
      <c r="AF712" s="138">
        <f t="shared" si="323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4"/>
        <v>0</v>
      </c>
      <c r="AM712" s="138">
        <f t="shared" si="325"/>
        <v>0</v>
      </c>
      <c r="AN712" s="138">
        <f t="shared" si="326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7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8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29"/>
        <v>0</v>
      </c>
      <c r="BO712" s="124">
        <f t="shared" si="330"/>
        <v>0</v>
      </c>
      <c r="BP712" s="115"/>
      <c r="BQ712" s="56">
        <f t="shared" si="331"/>
        <v>0</v>
      </c>
      <c r="BR712" s="52">
        <f t="shared" si="332"/>
        <v>0</v>
      </c>
      <c r="BS712" s="52">
        <f t="shared" si="333"/>
        <v>0</v>
      </c>
      <c r="BT712" s="52">
        <f>IF(OR(LOOKUP(V712,Sheet2!A$3:A$25,Sheet2!B$3:B$25)=1,G712=0),0,AW712-AO712*0.2*G712)</f>
        <v>0</v>
      </c>
      <c r="BU712" s="52">
        <f t="shared" si="334"/>
        <v>0</v>
      </c>
      <c r="BV712" s="52">
        <f t="shared" si="335"/>
        <v>0</v>
      </c>
      <c r="BW712" s="32">
        <f t="shared" si="336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37"/>
        <v>0</v>
      </c>
      <c r="T713" s="113">
        <f t="shared" si="338"/>
        <v>0</v>
      </c>
      <c r="V713" s="137">
        <f t="shared" si="319"/>
        <v>0</v>
      </c>
      <c r="W713" s="138">
        <f t="shared" si="320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1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2"/>
        <v>0</v>
      </c>
      <c r="AF713" s="138">
        <f t="shared" si="323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4"/>
        <v>0</v>
      </c>
      <c r="AM713" s="138">
        <f t="shared" si="325"/>
        <v>0</v>
      </c>
      <c r="AN713" s="138">
        <f t="shared" si="326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7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8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29"/>
        <v>0</v>
      </c>
      <c r="BO713" s="124">
        <f t="shared" si="330"/>
        <v>0</v>
      </c>
      <c r="BP713" s="115"/>
      <c r="BQ713" s="56">
        <f t="shared" si="331"/>
        <v>0</v>
      </c>
      <c r="BR713" s="52">
        <f t="shared" si="332"/>
        <v>0</v>
      </c>
      <c r="BS713" s="52">
        <f t="shared" si="333"/>
        <v>0</v>
      </c>
      <c r="BT713" s="52">
        <f>IF(OR(LOOKUP(V713,Sheet2!A$3:A$25,Sheet2!B$3:B$25)=1,G713=0),0,AW713-AO713*0.2*G713)</f>
        <v>0</v>
      </c>
      <c r="BU713" s="52">
        <f t="shared" si="334"/>
        <v>0</v>
      </c>
      <c r="BV713" s="52">
        <f t="shared" si="335"/>
        <v>0</v>
      </c>
      <c r="BW713" s="32">
        <f t="shared" si="336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37"/>
        <v>0</v>
      </c>
      <c r="T714" s="113">
        <f t="shared" si="338"/>
        <v>0</v>
      </c>
      <c r="V714" s="137">
        <f t="shared" si="319"/>
        <v>0</v>
      </c>
      <c r="W714" s="138">
        <f t="shared" si="320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1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2"/>
        <v>0</v>
      </c>
      <c r="AF714" s="138">
        <f t="shared" si="323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4"/>
        <v>0</v>
      </c>
      <c r="AM714" s="138">
        <f t="shared" si="325"/>
        <v>0</v>
      </c>
      <c r="AN714" s="138">
        <f t="shared" si="326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7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8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29"/>
        <v>0</v>
      </c>
      <c r="BO714" s="124">
        <f t="shared" si="330"/>
        <v>0</v>
      </c>
      <c r="BP714" s="115"/>
      <c r="BQ714" s="56">
        <f t="shared" si="331"/>
        <v>0</v>
      </c>
      <c r="BR714" s="52">
        <f t="shared" si="332"/>
        <v>0</v>
      </c>
      <c r="BS714" s="52">
        <f t="shared" si="333"/>
        <v>0</v>
      </c>
      <c r="BT714" s="52">
        <f>IF(OR(LOOKUP(V714,Sheet2!A$3:A$25,Sheet2!B$3:B$25)=1,G714=0),0,AW714-AO714*0.2*G714)</f>
        <v>0</v>
      </c>
      <c r="BU714" s="52">
        <f t="shared" si="334"/>
        <v>0</v>
      </c>
      <c r="BV714" s="52">
        <f t="shared" si="335"/>
        <v>0</v>
      </c>
      <c r="BW714" s="32">
        <f t="shared" si="336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37"/>
        <v>0</v>
      </c>
      <c r="T715" s="113">
        <f t="shared" si="338"/>
        <v>0</v>
      </c>
      <c r="V715" s="137">
        <f t="shared" si="319"/>
        <v>0</v>
      </c>
      <c r="W715" s="138">
        <f t="shared" si="320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1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2"/>
        <v>0</v>
      </c>
      <c r="AF715" s="138">
        <f t="shared" si="323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4"/>
        <v>0</v>
      </c>
      <c r="AM715" s="138">
        <f t="shared" si="325"/>
        <v>0</v>
      </c>
      <c r="AN715" s="138">
        <f t="shared" si="326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7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8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29"/>
        <v>0</v>
      </c>
      <c r="BO715" s="124">
        <f t="shared" si="330"/>
        <v>0</v>
      </c>
      <c r="BP715" s="115"/>
      <c r="BQ715" s="56">
        <f t="shared" si="331"/>
        <v>0</v>
      </c>
      <c r="BR715" s="52">
        <f t="shared" si="332"/>
        <v>0</v>
      </c>
      <c r="BS715" s="52">
        <f t="shared" si="333"/>
        <v>0</v>
      </c>
      <c r="BT715" s="52">
        <f>IF(OR(LOOKUP(V715,Sheet2!A$3:A$25,Sheet2!B$3:B$25)=1,G715=0),0,AW715-AO715*0.2*G715)</f>
        <v>0</v>
      </c>
      <c r="BU715" s="52">
        <f t="shared" si="334"/>
        <v>0</v>
      </c>
      <c r="BV715" s="52">
        <f t="shared" si="335"/>
        <v>0</v>
      </c>
      <c r="BW715" s="32">
        <f t="shared" si="336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37"/>
        <v>0</v>
      </c>
      <c r="T716" s="113">
        <f t="shared" si="338"/>
        <v>0</v>
      </c>
      <c r="V716" s="137">
        <f t="shared" si="319"/>
        <v>0</v>
      </c>
      <c r="W716" s="138">
        <f t="shared" si="320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1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2"/>
        <v>0</v>
      </c>
      <c r="AF716" s="138">
        <f t="shared" si="323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4"/>
        <v>0</v>
      </c>
      <c r="AM716" s="138">
        <f t="shared" si="325"/>
        <v>0</v>
      </c>
      <c r="AN716" s="138">
        <f t="shared" si="326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7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8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29"/>
        <v>0</v>
      </c>
      <c r="BO716" s="124">
        <f t="shared" si="330"/>
        <v>0</v>
      </c>
      <c r="BP716" s="115"/>
      <c r="BQ716" s="56">
        <f t="shared" si="331"/>
        <v>0</v>
      </c>
      <c r="BR716" s="52">
        <f t="shared" si="332"/>
        <v>0</v>
      </c>
      <c r="BS716" s="52">
        <f t="shared" si="333"/>
        <v>0</v>
      </c>
      <c r="BT716" s="52">
        <f>IF(OR(LOOKUP(V716,Sheet2!A$3:A$25,Sheet2!B$3:B$25)=1,G716=0),0,AW716-AO716*0.2*G716)</f>
        <v>0</v>
      </c>
      <c r="BU716" s="52">
        <f t="shared" si="334"/>
        <v>0</v>
      </c>
      <c r="BV716" s="52">
        <f t="shared" si="335"/>
        <v>0</v>
      </c>
      <c r="BW716" s="32">
        <f t="shared" si="336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37"/>
        <v>0</v>
      </c>
      <c r="T717" s="113">
        <f t="shared" si="338"/>
        <v>0</v>
      </c>
      <c r="V717" s="137">
        <f t="shared" si="319"/>
        <v>0</v>
      </c>
      <c r="W717" s="138">
        <f t="shared" si="320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1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2"/>
        <v>0</v>
      </c>
      <c r="AF717" s="138">
        <f t="shared" si="323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4"/>
        <v>0</v>
      </c>
      <c r="AM717" s="138">
        <f t="shared" si="325"/>
        <v>0</v>
      </c>
      <c r="AN717" s="138">
        <f t="shared" si="326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7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8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29"/>
        <v>0</v>
      </c>
      <c r="BO717" s="124">
        <f t="shared" si="330"/>
        <v>0</v>
      </c>
      <c r="BP717" s="115"/>
      <c r="BQ717" s="56">
        <f t="shared" si="331"/>
        <v>0</v>
      </c>
      <c r="BR717" s="52">
        <f t="shared" si="332"/>
        <v>0</v>
      </c>
      <c r="BS717" s="52">
        <f t="shared" si="333"/>
        <v>0</v>
      </c>
      <c r="BT717" s="52">
        <f>IF(OR(LOOKUP(V717,Sheet2!A$3:A$25,Sheet2!B$3:B$25)=1,G717=0),0,AW717-AO717*0.2*G717)</f>
        <v>0</v>
      </c>
      <c r="BU717" s="52">
        <f t="shared" si="334"/>
        <v>0</v>
      </c>
      <c r="BV717" s="52">
        <f t="shared" si="335"/>
        <v>0</v>
      </c>
      <c r="BW717" s="32">
        <f t="shared" si="336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37"/>
        <v>0</v>
      </c>
      <c r="T718" s="113">
        <f t="shared" si="338"/>
        <v>0</v>
      </c>
      <c r="V718" s="137">
        <f t="shared" si="319"/>
        <v>0</v>
      </c>
      <c r="W718" s="138">
        <f t="shared" si="320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1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2"/>
        <v>0</v>
      </c>
      <c r="AF718" s="138">
        <f t="shared" si="323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4"/>
        <v>0</v>
      </c>
      <c r="AM718" s="138">
        <f t="shared" si="325"/>
        <v>0</v>
      </c>
      <c r="AN718" s="138">
        <f t="shared" si="326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7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8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29"/>
        <v>0</v>
      </c>
      <c r="BO718" s="124">
        <f t="shared" si="330"/>
        <v>0</v>
      </c>
      <c r="BP718" s="115"/>
      <c r="BQ718" s="56">
        <f t="shared" si="331"/>
        <v>0</v>
      </c>
      <c r="BR718" s="52">
        <f t="shared" si="332"/>
        <v>0</v>
      </c>
      <c r="BS718" s="52">
        <f t="shared" si="333"/>
        <v>0</v>
      </c>
      <c r="BT718" s="52">
        <f>IF(OR(LOOKUP(V718,Sheet2!A$3:A$25,Sheet2!B$3:B$25)=1,G718=0),0,AW718-AO718*0.2*G718)</f>
        <v>0</v>
      </c>
      <c r="BU718" s="52">
        <f t="shared" si="334"/>
        <v>0</v>
      </c>
      <c r="BV718" s="52">
        <f t="shared" si="335"/>
        <v>0</v>
      </c>
      <c r="BW718" s="32">
        <f t="shared" si="336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37"/>
        <v>0</v>
      </c>
      <c r="T719" s="113">
        <f t="shared" si="338"/>
        <v>0</v>
      </c>
      <c r="V719" s="137">
        <f t="shared" si="319"/>
        <v>0</v>
      </c>
      <c r="W719" s="138">
        <f t="shared" si="320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1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2"/>
        <v>0</v>
      </c>
      <c r="AF719" s="138">
        <f t="shared" si="323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4"/>
        <v>0</v>
      </c>
      <c r="AM719" s="138">
        <f t="shared" si="325"/>
        <v>0</v>
      </c>
      <c r="AN719" s="138">
        <f t="shared" si="326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7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8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29"/>
        <v>0</v>
      </c>
      <c r="BO719" s="124">
        <f t="shared" si="330"/>
        <v>0</v>
      </c>
      <c r="BP719" s="115"/>
      <c r="BQ719" s="56">
        <f t="shared" si="331"/>
        <v>0</v>
      </c>
      <c r="BR719" s="52">
        <f t="shared" si="332"/>
        <v>0</v>
      </c>
      <c r="BS719" s="52">
        <f t="shared" si="333"/>
        <v>0</v>
      </c>
      <c r="BT719" s="52">
        <f>IF(OR(LOOKUP(V719,Sheet2!A$3:A$25,Sheet2!B$3:B$25)=1,G719=0),0,AW719-AO719*0.2*G719)</f>
        <v>0</v>
      </c>
      <c r="BU719" s="52">
        <f t="shared" si="334"/>
        <v>0</v>
      </c>
      <c r="BV719" s="52">
        <f t="shared" si="335"/>
        <v>0</v>
      </c>
      <c r="BW719" s="32">
        <f t="shared" si="336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37"/>
        <v>0</v>
      </c>
      <c r="T720" s="113">
        <f t="shared" si="338"/>
        <v>0</v>
      </c>
      <c r="V720" s="137">
        <f t="shared" si="319"/>
        <v>0</v>
      </c>
      <c r="W720" s="138">
        <f t="shared" si="320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1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2"/>
        <v>0</v>
      </c>
      <c r="AF720" s="138">
        <f t="shared" si="323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4"/>
        <v>0</v>
      </c>
      <c r="AM720" s="138">
        <f t="shared" si="325"/>
        <v>0</v>
      </c>
      <c r="AN720" s="138">
        <f t="shared" si="326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7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8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29"/>
        <v>0</v>
      </c>
      <c r="BO720" s="124">
        <f t="shared" si="330"/>
        <v>0</v>
      </c>
      <c r="BP720" s="115"/>
      <c r="BQ720" s="56">
        <f t="shared" si="331"/>
        <v>0</v>
      </c>
      <c r="BR720" s="52">
        <f t="shared" si="332"/>
        <v>0</v>
      </c>
      <c r="BS720" s="52">
        <f t="shared" si="333"/>
        <v>0</v>
      </c>
      <c r="BT720" s="52">
        <f>IF(OR(LOOKUP(V720,Sheet2!A$3:A$25,Sheet2!B$3:B$25)=1,G720=0),0,AW720-AO720*0.2*G720)</f>
        <v>0</v>
      </c>
      <c r="BU720" s="52">
        <f t="shared" si="334"/>
        <v>0</v>
      </c>
      <c r="BV720" s="52">
        <f t="shared" si="335"/>
        <v>0</v>
      </c>
      <c r="BW720" s="32">
        <f t="shared" si="336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37"/>
        <v>0</v>
      </c>
      <c r="T721" s="113">
        <f t="shared" si="338"/>
        <v>0</v>
      </c>
      <c r="V721" s="137">
        <f t="shared" si="319"/>
        <v>0</v>
      </c>
      <c r="W721" s="138">
        <f t="shared" si="320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1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2"/>
        <v>0</v>
      </c>
      <c r="AF721" s="138">
        <f t="shared" si="323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4"/>
        <v>0</v>
      </c>
      <c r="AM721" s="138">
        <f t="shared" si="325"/>
        <v>0</v>
      </c>
      <c r="AN721" s="138">
        <f t="shared" si="326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7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8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29"/>
        <v>0</v>
      </c>
      <c r="BO721" s="124">
        <f t="shared" si="330"/>
        <v>0</v>
      </c>
      <c r="BP721" s="115"/>
      <c r="BQ721" s="56">
        <f t="shared" si="331"/>
        <v>0</v>
      </c>
      <c r="BR721" s="52">
        <f t="shared" si="332"/>
        <v>0</v>
      </c>
      <c r="BS721" s="52">
        <f t="shared" si="333"/>
        <v>0</v>
      </c>
      <c r="BT721" s="52">
        <f>IF(OR(LOOKUP(V721,Sheet2!A$3:A$25,Sheet2!B$3:B$25)=1,G721=0),0,AW721-AO721*0.2*G721)</f>
        <v>0</v>
      </c>
      <c r="BU721" s="52">
        <f t="shared" si="334"/>
        <v>0</v>
      </c>
      <c r="BV721" s="52">
        <f t="shared" si="335"/>
        <v>0</v>
      </c>
      <c r="BW721" s="32">
        <f t="shared" si="336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37"/>
        <v>0</v>
      </c>
      <c r="T722" s="113">
        <f t="shared" si="338"/>
        <v>0</v>
      </c>
      <c r="V722" s="137">
        <f t="shared" si="319"/>
        <v>0</v>
      </c>
      <c r="W722" s="138">
        <f t="shared" si="320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1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2"/>
        <v>0</v>
      </c>
      <c r="AF722" s="138">
        <f t="shared" si="323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4"/>
        <v>0</v>
      </c>
      <c r="AM722" s="138">
        <f t="shared" si="325"/>
        <v>0</v>
      </c>
      <c r="AN722" s="138">
        <f t="shared" si="326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7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8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29"/>
        <v>0</v>
      </c>
      <c r="BO722" s="124">
        <f t="shared" si="330"/>
        <v>0</v>
      </c>
      <c r="BP722" s="115"/>
      <c r="BQ722" s="56">
        <f t="shared" si="331"/>
        <v>0</v>
      </c>
      <c r="BR722" s="52">
        <f t="shared" si="332"/>
        <v>0</v>
      </c>
      <c r="BS722" s="52">
        <f t="shared" si="333"/>
        <v>0</v>
      </c>
      <c r="BT722" s="52">
        <f>IF(OR(LOOKUP(V722,Sheet2!A$3:A$25,Sheet2!B$3:B$25)=1,G722=0),0,AW722-AO722*0.2*G722)</f>
        <v>0</v>
      </c>
      <c r="BU722" s="52">
        <f t="shared" si="334"/>
        <v>0</v>
      </c>
      <c r="BV722" s="52">
        <f t="shared" si="335"/>
        <v>0</v>
      </c>
      <c r="BW722" s="32">
        <f t="shared" si="336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37"/>
        <v>0</v>
      </c>
      <c r="T723" s="113">
        <f t="shared" si="338"/>
        <v>0</v>
      </c>
      <c r="V723" s="137">
        <f t="shared" si="319"/>
        <v>0</v>
      </c>
      <c r="W723" s="138">
        <f t="shared" si="320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1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2"/>
        <v>0</v>
      </c>
      <c r="AF723" s="138">
        <f t="shared" si="323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4"/>
        <v>0</v>
      </c>
      <c r="AM723" s="138">
        <f t="shared" si="325"/>
        <v>0</v>
      </c>
      <c r="AN723" s="138">
        <f t="shared" si="326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7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8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29"/>
        <v>0</v>
      </c>
      <c r="BO723" s="124">
        <f t="shared" si="330"/>
        <v>0</v>
      </c>
      <c r="BP723" s="115"/>
      <c r="BQ723" s="56">
        <f t="shared" si="331"/>
        <v>0</v>
      </c>
      <c r="BR723" s="52">
        <f t="shared" si="332"/>
        <v>0</v>
      </c>
      <c r="BS723" s="52">
        <f t="shared" si="333"/>
        <v>0</v>
      </c>
      <c r="BT723" s="52">
        <f>IF(OR(LOOKUP(V723,Sheet2!A$3:A$25,Sheet2!B$3:B$25)=1,G723=0),0,AW723-AO723*0.2*G723)</f>
        <v>0</v>
      </c>
      <c r="BU723" s="52">
        <f t="shared" si="334"/>
        <v>0</v>
      </c>
      <c r="BV723" s="52">
        <f t="shared" si="335"/>
        <v>0</v>
      </c>
      <c r="BW723" s="32">
        <f t="shared" si="336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37"/>
        <v>0</v>
      </c>
      <c r="T724" s="113">
        <f t="shared" si="338"/>
        <v>0</v>
      </c>
      <c r="V724" s="137">
        <f t="shared" si="319"/>
        <v>0</v>
      </c>
      <c r="W724" s="138">
        <f t="shared" si="320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1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2"/>
        <v>0</v>
      </c>
      <c r="AF724" s="138">
        <f t="shared" si="323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4"/>
        <v>0</v>
      </c>
      <c r="AM724" s="138">
        <f t="shared" si="325"/>
        <v>0</v>
      </c>
      <c r="AN724" s="138">
        <f t="shared" si="326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7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8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29"/>
        <v>0</v>
      </c>
      <c r="BO724" s="124">
        <f t="shared" si="330"/>
        <v>0</v>
      </c>
      <c r="BP724" s="115"/>
      <c r="BQ724" s="56">
        <f t="shared" si="331"/>
        <v>0</v>
      </c>
      <c r="BR724" s="52">
        <f t="shared" si="332"/>
        <v>0</v>
      </c>
      <c r="BS724" s="52">
        <f t="shared" si="333"/>
        <v>0</v>
      </c>
      <c r="BT724" s="52">
        <f>IF(OR(LOOKUP(V724,Sheet2!A$3:A$25,Sheet2!B$3:B$25)=1,G724=0),0,AW724-AO724*0.2*G724)</f>
        <v>0</v>
      </c>
      <c r="BU724" s="52">
        <f t="shared" si="334"/>
        <v>0</v>
      </c>
      <c r="BV724" s="52">
        <f t="shared" si="335"/>
        <v>0</v>
      </c>
      <c r="BW724" s="32">
        <f t="shared" si="336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37"/>
        <v>0</v>
      </c>
      <c r="T725" s="113">
        <f t="shared" si="338"/>
        <v>0</v>
      </c>
      <c r="V725" s="137">
        <f t="shared" si="319"/>
        <v>0</v>
      </c>
      <c r="W725" s="138">
        <f t="shared" si="320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1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2"/>
        <v>0</v>
      </c>
      <c r="AF725" s="138">
        <f t="shared" si="323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4"/>
        <v>0</v>
      </c>
      <c r="AM725" s="138">
        <f t="shared" si="325"/>
        <v>0</v>
      </c>
      <c r="AN725" s="138">
        <f t="shared" si="326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7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8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29"/>
        <v>0</v>
      </c>
      <c r="BO725" s="124">
        <f t="shared" si="330"/>
        <v>0</v>
      </c>
      <c r="BP725" s="115"/>
      <c r="BQ725" s="56">
        <f t="shared" si="331"/>
        <v>0</v>
      </c>
      <c r="BR725" s="52">
        <f t="shared" si="332"/>
        <v>0</v>
      </c>
      <c r="BS725" s="52">
        <f t="shared" si="333"/>
        <v>0</v>
      </c>
      <c r="BT725" s="52">
        <f>IF(OR(LOOKUP(V725,Sheet2!A$3:A$25,Sheet2!B$3:B$25)=1,G725=0),0,AW725-AO725*0.2*G725)</f>
        <v>0</v>
      </c>
      <c r="BU725" s="52">
        <f t="shared" si="334"/>
        <v>0</v>
      </c>
      <c r="BV725" s="52">
        <f t="shared" si="335"/>
        <v>0</v>
      </c>
      <c r="BW725" s="32">
        <f t="shared" si="336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37"/>
        <v>0</v>
      </c>
      <c r="T726" s="113">
        <f t="shared" si="338"/>
        <v>0</v>
      </c>
      <c r="V726" s="137">
        <f t="shared" si="319"/>
        <v>0</v>
      </c>
      <c r="W726" s="138">
        <f t="shared" si="320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1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2"/>
        <v>0</v>
      </c>
      <c r="AF726" s="138">
        <f t="shared" si="323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4"/>
        <v>0</v>
      </c>
      <c r="AM726" s="138">
        <f t="shared" si="325"/>
        <v>0</v>
      </c>
      <c r="AN726" s="138">
        <f t="shared" si="326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7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8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29"/>
        <v>0</v>
      </c>
      <c r="BO726" s="124">
        <f t="shared" si="330"/>
        <v>0</v>
      </c>
      <c r="BP726" s="115"/>
      <c r="BQ726" s="56">
        <f t="shared" si="331"/>
        <v>0</v>
      </c>
      <c r="BR726" s="52">
        <f t="shared" si="332"/>
        <v>0</v>
      </c>
      <c r="BS726" s="52">
        <f t="shared" si="333"/>
        <v>0</v>
      </c>
      <c r="BT726" s="52">
        <f>IF(OR(LOOKUP(V726,Sheet2!A$3:A$25,Sheet2!B$3:B$25)=1,G726=0),0,AW726-AO726*0.2*G726)</f>
        <v>0</v>
      </c>
      <c r="BU726" s="52">
        <f t="shared" si="334"/>
        <v>0</v>
      </c>
      <c r="BV726" s="52">
        <f t="shared" si="335"/>
        <v>0</v>
      </c>
      <c r="BW726" s="32">
        <f t="shared" si="336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37"/>
        <v>0</v>
      </c>
      <c r="T727" s="113">
        <f t="shared" si="338"/>
        <v>0</v>
      </c>
      <c r="V727" s="137">
        <f t="shared" si="319"/>
        <v>0</v>
      </c>
      <c r="W727" s="138">
        <f t="shared" si="320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1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2"/>
        <v>0</v>
      </c>
      <c r="AF727" s="138">
        <f t="shared" si="323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4"/>
        <v>0</v>
      </c>
      <c r="AM727" s="138">
        <f t="shared" si="325"/>
        <v>0</v>
      </c>
      <c r="AN727" s="138">
        <f t="shared" si="326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7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8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29"/>
        <v>0</v>
      </c>
      <c r="BO727" s="124">
        <f t="shared" si="330"/>
        <v>0</v>
      </c>
      <c r="BP727" s="115"/>
      <c r="BQ727" s="56">
        <f t="shared" si="331"/>
        <v>0</v>
      </c>
      <c r="BR727" s="52">
        <f t="shared" si="332"/>
        <v>0</v>
      </c>
      <c r="BS727" s="52">
        <f t="shared" si="333"/>
        <v>0</v>
      </c>
      <c r="BT727" s="52">
        <f>IF(OR(LOOKUP(V727,Sheet2!A$3:A$25,Sheet2!B$3:B$25)=1,G727=0),0,AW727-AO727*0.2*G727)</f>
        <v>0</v>
      </c>
      <c r="BU727" s="52">
        <f t="shared" si="334"/>
        <v>0</v>
      </c>
      <c r="BV727" s="52">
        <f t="shared" si="335"/>
        <v>0</v>
      </c>
      <c r="BW727" s="32">
        <f t="shared" si="336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37"/>
        <v>0</v>
      </c>
      <c r="T728" s="113">
        <f t="shared" si="338"/>
        <v>0</v>
      </c>
      <c r="V728" s="137">
        <f t="shared" si="319"/>
        <v>0</v>
      </c>
      <c r="W728" s="138">
        <f t="shared" si="320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1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2"/>
        <v>0</v>
      </c>
      <c r="AF728" s="138">
        <f t="shared" si="323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4"/>
        <v>0</v>
      </c>
      <c r="AM728" s="138">
        <f t="shared" si="325"/>
        <v>0</v>
      </c>
      <c r="AN728" s="138">
        <f t="shared" si="326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7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8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29"/>
        <v>0</v>
      </c>
      <c r="BO728" s="124">
        <f t="shared" si="330"/>
        <v>0</v>
      </c>
      <c r="BP728" s="115"/>
      <c r="BQ728" s="56">
        <f t="shared" si="331"/>
        <v>0</v>
      </c>
      <c r="BR728" s="52">
        <f t="shared" si="332"/>
        <v>0</v>
      </c>
      <c r="BS728" s="52">
        <f t="shared" si="333"/>
        <v>0</v>
      </c>
      <c r="BT728" s="52">
        <f>IF(OR(LOOKUP(V728,Sheet2!A$3:A$25,Sheet2!B$3:B$25)=1,G728=0),0,AW728-AO728*0.2*G728)</f>
        <v>0</v>
      </c>
      <c r="BU728" s="52">
        <f t="shared" si="334"/>
        <v>0</v>
      </c>
      <c r="BV728" s="52">
        <f t="shared" si="335"/>
        <v>0</v>
      </c>
      <c r="BW728" s="32">
        <f t="shared" si="336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37"/>
        <v>0</v>
      </c>
      <c r="T729" s="113">
        <f t="shared" si="338"/>
        <v>0</v>
      </c>
      <c r="V729" s="137">
        <f t="shared" si="319"/>
        <v>0</v>
      </c>
      <c r="W729" s="138">
        <f t="shared" si="320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1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2"/>
        <v>0</v>
      </c>
      <c r="AF729" s="138">
        <f t="shared" si="323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4"/>
        <v>0</v>
      </c>
      <c r="AM729" s="138">
        <f t="shared" si="325"/>
        <v>0</v>
      </c>
      <c r="AN729" s="138">
        <f t="shared" si="326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7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8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29"/>
        <v>0</v>
      </c>
      <c r="BO729" s="124">
        <f t="shared" si="330"/>
        <v>0</v>
      </c>
      <c r="BP729" s="115"/>
      <c r="BQ729" s="56">
        <f t="shared" si="331"/>
        <v>0</v>
      </c>
      <c r="BR729" s="52">
        <f t="shared" si="332"/>
        <v>0</v>
      </c>
      <c r="BS729" s="52">
        <f t="shared" si="333"/>
        <v>0</v>
      </c>
      <c r="BT729" s="52">
        <f>IF(OR(LOOKUP(V729,Sheet2!A$3:A$25,Sheet2!B$3:B$25)=1,G729=0),0,AW729-AO729*0.2*G729)</f>
        <v>0</v>
      </c>
      <c r="BU729" s="52">
        <f t="shared" si="334"/>
        <v>0</v>
      </c>
      <c r="BV729" s="52">
        <f t="shared" si="335"/>
        <v>0</v>
      </c>
      <c r="BW729" s="32">
        <f t="shared" si="336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37"/>
        <v>0</v>
      </c>
      <c r="T730" s="113">
        <f t="shared" si="338"/>
        <v>0</v>
      </c>
      <c r="V730" s="137">
        <f t="shared" si="319"/>
        <v>0</v>
      </c>
      <c r="W730" s="138">
        <f t="shared" si="320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1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2"/>
        <v>0</v>
      </c>
      <c r="AF730" s="138">
        <f t="shared" si="323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4"/>
        <v>0</v>
      </c>
      <c r="AM730" s="138">
        <f t="shared" si="325"/>
        <v>0</v>
      </c>
      <c r="AN730" s="138">
        <f t="shared" si="326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7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8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29"/>
        <v>0</v>
      </c>
      <c r="BO730" s="124">
        <f t="shared" si="330"/>
        <v>0</v>
      </c>
      <c r="BP730" s="115"/>
      <c r="BQ730" s="56">
        <f t="shared" si="331"/>
        <v>0</v>
      </c>
      <c r="BR730" s="52">
        <f t="shared" si="332"/>
        <v>0</v>
      </c>
      <c r="BS730" s="52">
        <f t="shared" si="333"/>
        <v>0</v>
      </c>
      <c r="BT730" s="52">
        <f>IF(OR(LOOKUP(V730,Sheet2!A$3:A$25,Sheet2!B$3:B$25)=1,G730=0),0,AW730-AO730*0.2*G730)</f>
        <v>0</v>
      </c>
      <c r="BU730" s="52">
        <f t="shared" si="334"/>
        <v>0</v>
      </c>
      <c r="BV730" s="52">
        <f t="shared" si="335"/>
        <v>0</v>
      </c>
      <c r="BW730" s="32">
        <f t="shared" si="336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37"/>
        <v>0</v>
      </c>
      <c r="T731" s="113">
        <f t="shared" si="338"/>
        <v>0</v>
      </c>
      <c r="V731" s="137">
        <f t="shared" si="319"/>
        <v>0</v>
      </c>
      <c r="W731" s="138">
        <f t="shared" si="320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1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2"/>
        <v>0</v>
      </c>
      <c r="AF731" s="138">
        <f t="shared" si="323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4"/>
        <v>0</v>
      </c>
      <c r="AM731" s="138">
        <f t="shared" si="325"/>
        <v>0</v>
      </c>
      <c r="AN731" s="138">
        <f t="shared" si="326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7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8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29"/>
        <v>0</v>
      </c>
      <c r="BO731" s="124">
        <f t="shared" si="330"/>
        <v>0</v>
      </c>
      <c r="BP731" s="115"/>
      <c r="BQ731" s="56">
        <f t="shared" si="331"/>
        <v>0</v>
      </c>
      <c r="BR731" s="52">
        <f t="shared" si="332"/>
        <v>0</v>
      </c>
      <c r="BS731" s="52">
        <f t="shared" si="333"/>
        <v>0</v>
      </c>
      <c r="BT731" s="52">
        <f>IF(OR(LOOKUP(V731,Sheet2!A$3:A$25,Sheet2!B$3:B$25)=1,G731=0),0,AW731-AO731*0.2*G731)</f>
        <v>0</v>
      </c>
      <c r="BU731" s="52">
        <f t="shared" si="334"/>
        <v>0</v>
      </c>
      <c r="BV731" s="52">
        <f t="shared" si="335"/>
        <v>0</v>
      </c>
      <c r="BW731" s="32">
        <f t="shared" si="336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37"/>
        <v>0</v>
      </c>
      <c r="T732" s="113">
        <f t="shared" si="338"/>
        <v>0</v>
      </c>
      <c r="V732" s="137">
        <f t="shared" si="319"/>
        <v>0</v>
      </c>
      <c r="W732" s="138">
        <f t="shared" si="320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1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2"/>
        <v>0</v>
      </c>
      <c r="AF732" s="138">
        <f t="shared" si="323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4"/>
        <v>0</v>
      </c>
      <c r="AM732" s="138">
        <f t="shared" si="325"/>
        <v>0</v>
      </c>
      <c r="AN732" s="138">
        <f t="shared" si="326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7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8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29"/>
        <v>0</v>
      </c>
      <c r="BO732" s="124">
        <f t="shared" si="330"/>
        <v>0</v>
      </c>
      <c r="BP732" s="115"/>
      <c r="BQ732" s="56">
        <f t="shared" si="331"/>
        <v>0</v>
      </c>
      <c r="BR732" s="52">
        <f t="shared" si="332"/>
        <v>0</v>
      </c>
      <c r="BS732" s="52">
        <f t="shared" si="333"/>
        <v>0</v>
      </c>
      <c r="BT732" s="52">
        <f>IF(OR(LOOKUP(V732,Sheet2!A$3:A$25,Sheet2!B$3:B$25)=1,G732=0),0,AW732-AO732*0.2*G732)</f>
        <v>0</v>
      </c>
      <c r="BU732" s="52">
        <f t="shared" si="334"/>
        <v>0</v>
      </c>
      <c r="BV732" s="52">
        <f t="shared" si="335"/>
        <v>0</v>
      </c>
      <c r="BW732" s="32">
        <f t="shared" si="336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37"/>
        <v>0</v>
      </c>
      <c r="T733" s="113">
        <f t="shared" si="338"/>
        <v>0</v>
      </c>
      <c r="V733" s="137">
        <f t="shared" si="319"/>
        <v>0</v>
      </c>
      <c r="W733" s="138">
        <f t="shared" si="320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1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2"/>
        <v>0</v>
      </c>
      <c r="AF733" s="138">
        <f t="shared" si="323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4"/>
        <v>0</v>
      </c>
      <c r="AM733" s="138">
        <f t="shared" si="325"/>
        <v>0</v>
      </c>
      <c r="AN733" s="138">
        <f t="shared" si="326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7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8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29"/>
        <v>0</v>
      </c>
      <c r="BO733" s="124">
        <f t="shared" si="330"/>
        <v>0</v>
      </c>
      <c r="BP733" s="115"/>
      <c r="BQ733" s="56">
        <f t="shared" si="331"/>
        <v>0</v>
      </c>
      <c r="BR733" s="52">
        <f t="shared" si="332"/>
        <v>0</v>
      </c>
      <c r="BS733" s="52">
        <f t="shared" si="333"/>
        <v>0</v>
      </c>
      <c r="BT733" s="52">
        <f>IF(OR(LOOKUP(V733,Sheet2!A$3:A$25,Sheet2!B$3:B$25)=1,G733=0),0,AW733-AO733*0.2*G733)</f>
        <v>0</v>
      </c>
      <c r="BU733" s="52">
        <f t="shared" si="334"/>
        <v>0</v>
      </c>
      <c r="BV733" s="52">
        <f t="shared" si="335"/>
        <v>0</v>
      </c>
      <c r="BW733" s="32">
        <f t="shared" si="336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37"/>
        <v>0</v>
      </c>
      <c r="T734" s="113">
        <f t="shared" si="338"/>
        <v>0</v>
      </c>
      <c r="V734" s="137">
        <f t="shared" si="319"/>
        <v>0</v>
      </c>
      <c r="W734" s="138">
        <f t="shared" si="320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1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2"/>
        <v>0</v>
      </c>
      <c r="AF734" s="138">
        <f t="shared" si="323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4"/>
        <v>0</v>
      </c>
      <c r="AM734" s="138">
        <f t="shared" si="325"/>
        <v>0</v>
      </c>
      <c r="AN734" s="138">
        <f t="shared" si="326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7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8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29"/>
        <v>0</v>
      </c>
      <c r="BO734" s="124">
        <f t="shared" si="330"/>
        <v>0</v>
      </c>
      <c r="BP734" s="115"/>
      <c r="BQ734" s="56">
        <f t="shared" si="331"/>
        <v>0</v>
      </c>
      <c r="BR734" s="52">
        <f t="shared" si="332"/>
        <v>0</v>
      </c>
      <c r="BS734" s="52">
        <f t="shared" si="333"/>
        <v>0</v>
      </c>
      <c r="BT734" s="52">
        <f>IF(OR(LOOKUP(V734,Sheet2!A$3:A$25,Sheet2!B$3:B$25)=1,G734=0),0,AW734-AO734*0.2*G734)</f>
        <v>0</v>
      </c>
      <c r="BU734" s="52">
        <f t="shared" si="334"/>
        <v>0</v>
      </c>
      <c r="BV734" s="52">
        <f t="shared" si="335"/>
        <v>0</v>
      </c>
      <c r="BW734" s="32">
        <f t="shared" si="336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37"/>
        <v>0</v>
      </c>
      <c r="T735" s="113">
        <f t="shared" si="338"/>
        <v>0</v>
      </c>
      <c r="V735" s="137">
        <f t="shared" si="319"/>
        <v>0</v>
      </c>
      <c r="W735" s="138">
        <f t="shared" si="320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1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2"/>
        <v>0</v>
      </c>
      <c r="AF735" s="138">
        <f t="shared" si="323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4"/>
        <v>0</v>
      </c>
      <c r="AM735" s="138">
        <f t="shared" si="325"/>
        <v>0</v>
      </c>
      <c r="AN735" s="138">
        <f t="shared" si="326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7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8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29"/>
        <v>0</v>
      </c>
      <c r="BO735" s="124">
        <f t="shared" si="330"/>
        <v>0</v>
      </c>
      <c r="BP735" s="115"/>
      <c r="BQ735" s="56">
        <f t="shared" si="331"/>
        <v>0</v>
      </c>
      <c r="BR735" s="52">
        <f t="shared" si="332"/>
        <v>0</v>
      </c>
      <c r="BS735" s="52">
        <f t="shared" si="333"/>
        <v>0</v>
      </c>
      <c r="BT735" s="52">
        <f>IF(OR(LOOKUP(V735,Sheet2!A$3:A$25,Sheet2!B$3:B$25)=1,G735=0),0,AW735-AO735*0.2*G735)</f>
        <v>0</v>
      </c>
      <c r="BU735" s="52">
        <f t="shared" si="334"/>
        <v>0</v>
      </c>
      <c r="BV735" s="52">
        <f t="shared" si="335"/>
        <v>0</v>
      </c>
      <c r="BW735" s="32">
        <f t="shared" si="336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37"/>
        <v>0</v>
      </c>
      <c r="T736" s="113">
        <f t="shared" si="338"/>
        <v>0</v>
      </c>
      <c r="V736" s="137">
        <f t="shared" si="319"/>
        <v>0</v>
      </c>
      <c r="W736" s="138">
        <f t="shared" si="320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1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2"/>
        <v>0</v>
      </c>
      <c r="AF736" s="138">
        <f t="shared" si="323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4"/>
        <v>0</v>
      </c>
      <c r="AM736" s="138">
        <f t="shared" si="325"/>
        <v>0</v>
      </c>
      <c r="AN736" s="138">
        <f t="shared" si="326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7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8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29"/>
        <v>0</v>
      </c>
      <c r="BO736" s="124">
        <f t="shared" si="330"/>
        <v>0</v>
      </c>
      <c r="BP736" s="115"/>
      <c r="BQ736" s="56">
        <f t="shared" si="331"/>
        <v>0</v>
      </c>
      <c r="BR736" s="52">
        <f t="shared" si="332"/>
        <v>0</v>
      </c>
      <c r="BS736" s="52">
        <f t="shared" si="333"/>
        <v>0</v>
      </c>
      <c r="BT736" s="52">
        <f>IF(OR(LOOKUP(V736,Sheet2!A$3:A$25,Sheet2!B$3:B$25)=1,G736=0),0,AW736-AO736*0.2*G736)</f>
        <v>0</v>
      </c>
      <c r="BU736" s="52">
        <f t="shared" si="334"/>
        <v>0</v>
      </c>
      <c r="BV736" s="52">
        <f t="shared" si="335"/>
        <v>0</v>
      </c>
      <c r="BW736" s="32">
        <f t="shared" si="336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37"/>
        <v>0</v>
      </c>
      <c r="T737" s="113">
        <f t="shared" si="338"/>
        <v>0</v>
      </c>
      <c r="V737" s="137">
        <f t="shared" si="319"/>
        <v>0</v>
      </c>
      <c r="W737" s="138">
        <f t="shared" si="320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1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2"/>
        <v>0</v>
      </c>
      <c r="AF737" s="138">
        <f t="shared" si="323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4"/>
        <v>0</v>
      </c>
      <c r="AM737" s="138">
        <f t="shared" si="325"/>
        <v>0</v>
      </c>
      <c r="AN737" s="138">
        <f t="shared" si="326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7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8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29"/>
        <v>0</v>
      </c>
      <c r="BO737" s="124">
        <f t="shared" si="330"/>
        <v>0</v>
      </c>
      <c r="BP737" s="115"/>
      <c r="BQ737" s="56">
        <f t="shared" si="331"/>
        <v>0</v>
      </c>
      <c r="BR737" s="52">
        <f t="shared" si="332"/>
        <v>0</v>
      </c>
      <c r="BS737" s="52">
        <f t="shared" si="333"/>
        <v>0</v>
      </c>
      <c r="BT737" s="52">
        <f>IF(OR(LOOKUP(V737,Sheet2!A$3:A$25,Sheet2!B$3:B$25)=1,G737=0),0,AW737-AO737*0.2*G737)</f>
        <v>0</v>
      </c>
      <c r="BU737" s="52">
        <f t="shared" si="334"/>
        <v>0</v>
      </c>
      <c r="BV737" s="52">
        <f t="shared" si="335"/>
        <v>0</v>
      </c>
      <c r="BW737" s="32">
        <f t="shared" si="336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37"/>
        <v>0</v>
      </c>
      <c r="T738" s="113">
        <f t="shared" si="338"/>
        <v>0</v>
      </c>
      <c r="V738" s="137">
        <f t="shared" si="319"/>
        <v>0</v>
      </c>
      <c r="W738" s="138">
        <f t="shared" si="320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1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2"/>
        <v>0</v>
      </c>
      <c r="AF738" s="138">
        <f t="shared" si="323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4"/>
        <v>0</v>
      </c>
      <c r="AM738" s="138">
        <f t="shared" si="325"/>
        <v>0</v>
      </c>
      <c r="AN738" s="138">
        <f t="shared" si="326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7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8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29"/>
        <v>0</v>
      </c>
      <c r="BO738" s="124">
        <f t="shared" si="330"/>
        <v>0</v>
      </c>
      <c r="BP738" s="115"/>
      <c r="BQ738" s="56">
        <f t="shared" si="331"/>
        <v>0</v>
      </c>
      <c r="BR738" s="52">
        <f t="shared" si="332"/>
        <v>0</v>
      </c>
      <c r="BS738" s="52">
        <f t="shared" si="333"/>
        <v>0</v>
      </c>
      <c r="BT738" s="52">
        <f>IF(OR(LOOKUP(V738,Sheet2!A$3:A$25,Sheet2!B$3:B$25)=1,G738=0),0,AW738-AO738*0.2*G738)</f>
        <v>0</v>
      </c>
      <c r="BU738" s="52">
        <f t="shared" si="334"/>
        <v>0</v>
      </c>
      <c r="BV738" s="52">
        <f t="shared" si="335"/>
        <v>0</v>
      </c>
      <c r="BW738" s="32">
        <f t="shared" si="336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37"/>
        <v>0</v>
      </c>
      <c r="T739" s="113">
        <f t="shared" si="338"/>
        <v>0</v>
      </c>
      <c r="V739" s="137">
        <f t="shared" si="319"/>
        <v>0</v>
      </c>
      <c r="W739" s="138">
        <f t="shared" si="320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1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2"/>
        <v>0</v>
      </c>
      <c r="AF739" s="138">
        <f t="shared" si="323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4"/>
        <v>0</v>
      </c>
      <c r="AM739" s="138">
        <f t="shared" si="325"/>
        <v>0</v>
      </c>
      <c r="AN739" s="138">
        <f t="shared" si="326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7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8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29"/>
        <v>0</v>
      </c>
      <c r="BO739" s="124">
        <f t="shared" si="330"/>
        <v>0</v>
      </c>
      <c r="BP739" s="115"/>
      <c r="BQ739" s="56">
        <f t="shared" si="331"/>
        <v>0</v>
      </c>
      <c r="BR739" s="52">
        <f t="shared" si="332"/>
        <v>0</v>
      </c>
      <c r="BS739" s="52">
        <f t="shared" si="333"/>
        <v>0</v>
      </c>
      <c r="BT739" s="52">
        <f>IF(OR(LOOKUP(V739,Sheet2!A$3:A$25,Sheet2!B$3:B$25)=1,G739=0),0,AW739-AO739*0.2*G739)</f>
        <v>0</v>
      </c>
      <c r="BU739" s="52">
        <f t="shared" si="334"/>
        <v>0</v>
      </c>
      <c r="BV739" s="52">
        <f t="shared" si="335"/>
        <v>0</v>
      </c>
      <c r="BW739" s="32">
        <f t="shared" si="336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37"/>
        <v>0</v>
      </c>
      <c r="T740" s="113">
        <f t="shared" si="338"/>
        <v>0</v>
      </c>
      <c r="V740" s="137">
        <f t="shared" si="319"/>
        <v>0</v>
      </c>
      <c r="W740" s="138">
        <f t="shared" si="320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1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2"/>
        <v>0</v>
      </c>
      <c r="AF740" s="138">
        <f t="shared" si="323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4"/>
        <v>0</v>
      </c>
      <c r="AM740" s="138">
        <f t="shared" si="325"/>
        <v>0</v>
      </c>
      <c r="AN740" s="138">
        <f t="shared" si="326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7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8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29"/>
        <v>0</v>
      </c>
      <c r="BO740" s="124">
        <f t="shared" si="330"/>
        <v>0</v>
      </c>
      <c r="BP740" s="115"/>
      <c r="BQ740" s="56">
        <f t="shared" si="331"/>
        <v>0</v>
      </c>
      <c r="BR740" s="52">
        <f t="shared" si="332"/>
        <v>0</v>
      </c>
      <c r="BS740" s="52">
        <f t="shared" si="333"/>
        <v>0</v>
      </c>
      <c r="BT740" s="52">
        <f>IF(OR(LOOKUP(V740,Sheet2!A$3:A$25,Sheet2!B$3:B$25)=1,G740=0),0,AW740-AO740*0.2*G740)</f>
        <v>0</v>
      </c>
      <c r="BU740" s="52">
        <f t="shared" si="334"/>
        <v>0</v>
      </c>
      <c r="BV740" s="52">
        <f t="shared" si="335"/>
        <v>0</v>
      </c>
      <c r="BW740" s="32">
        <f t="shared" si="336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37"/>
        <v>0</v>
      </c>
      <c r="T741" s="113">
        <f t="shared" si="338"/>
        <v>0</v>
      </c>
      <c r="V741" s="137">
        <f t="shared" si="319"/>
        <v>0</v>
      </c>
      <c r="W741" s="138">
        <f t="shared" si="320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1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2"/>
        <v>0</v>
      </c>
      <c r="AF741" s="138">
        <f t="shared" si="323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4"/>
        <v>0</v>
      </c>
      <c r="AM741" s="138">
        <f t="shared" si="325"/>
        <v>0</v>
      </c>
      <c r="AN741" s="138">
        <f t="shared" si="326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7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8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29"/>
        <v>0</v>
      </c>
      <c r="BO741" s="124">
        <f t="shared" si="330"/>
        <v>0</v>
      </c>
      <c r="BP741" s="115"/>
      <c r="BQ741" s="56">
        <f t="shared" si="331"/>
        <v>0</v>
      </c>
      <c r="BR741" s="52">
        <f t="shared" si="332"/>
        <v>0</v>
      </c>
      <c r="BS741" s="52">
        <f t="shared" si="333"/>
        <v>0</v>
      </c>
      <c r="BT741" s="52">
        <f>IF(OR(LOOKUP(V741,Sheet2!A$3:A$25,Sheet2!B$3:B$25)=1,G741=0),0,AW741-AO741*0.2*G741)</f>
        <v>0</v>
      </c>
      <c r="BU741" s="52">
        <f t="shared" si="334"/>
        <v>0</v>
      </c>
      <c r="BV741" s="52">
        <f t="shared" si="335"/>
        <v>0</v>
      </c>
      <c r="BW741" s="32">
        <f t="shared" si="336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37"/>
        <v>0</v>
      </c>
      <c r="T742" s="113">
        <f t="shared" si="338"/>
        <v>0</v>
      </c>
      <c r="V742" s="137">
        <f t="shared" si="319"/>
        <v>0</v>
      </c>
      <c r="W742" s="138">
        <f t="shared" si="320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1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2"/>
        <v>0</v>
      </c>
      <c r="AF742" s="138">
        <f t="shared" si="323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4"/>
        <v>0</v>
      </c>
      <c r="AM742" s="138">
        <f t="shared" si="325"/>
        <v>0</v>
      </c>
      <c r="AN742" s="138">
        <f t="shared" si="326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7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8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29"/>
        <v>0</v>
      </c>
      <c r="BO742" s="124">
        <f t="shared" si="330"/>
        <v>0</v>
      </c>
      <c r="BP742" s="115"/>
      <c r="BQ742" s="56">
        <f t="shared" si="331"/>
        <v>0</v>
      </c>
      <c r="BR742" s="52">
        <f t="shared" si="332"/>
        <v>0</v>
      </c>
      <c r="BS742" s="52">
        <f t="shared" si="333"/>
        <v>0</v>
      </c>
      <c r="BT742" s="52">
        <f>IF(OR(LOOKUP(V742,Sheet2!A$3:A$25,Sheet2!B$3:B$25)=1,G742=0),0,AW742-AO742*0.2*G742)</f>
        <v>0</v>
      </c>
      <c r="BU742" s="52">
        <f t="shared" si="334"/>
        <v>0</v>
      </c>
      <c r="BV742" s="52">
        <f t="shared" si="335"/>
        <v>0</v>
      </c>
      <c r="BW742" s="32">
        <f t="shared" si="336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37"/>
        <v>0</v>
      </c>
      <c r="T743" s="113">
        <f t="shared" si="338"/>
        <v>0</v>
      </c>
      <c r="V743" s="137">
        <f t="shared" si="319"/>
        <v>0</v>
      </c>
      <c r="W743" s="138">
        <f t="shared" si="320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1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2"/>
        <v>0</v>
      </c>
      <c r="AF743" s="138">
        <f t="shared" si="323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4"/>
        <v>0</v>
      </c>
      <c r="AM743" s="138">
        <f t="shared" si="325"/>
        <v>0</v>
      </c>
      <c r="AN743" s="138">
        <f t="shared" si="326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7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8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29"/>
        <v>0</v>
      </c>
      <c r="BO743" s="124">
        <f t="shared" si="330"/>
        <v>0</v>
      </c>
      <c r="BP743" s="115"/>
      <c r="BQ743" s="56">
        <f t="shared" si="331"/>
        <v>0</v>
      </c>
      <c r="BR743" s="52">
        <f t="shared" si="332"/>
        <v>0</v>
      </c>
      <c r="BS743" s="52">
        <f t="shared" si="333"/>
        <v>0</v>
      </c>
      <c r="BT743" s="52">
        <f>IF(OR(LOOKUP(V743,Sheet2!A$3:A$25,Sheet2!B$3:B$25)=1,G743=0),0,AW743-AO743*0.2*G743)</f>
        <v>0</v>
      </c>
      <c r="BU743" s="52">
        <f t="shared" si="334"/>
        <v>0</v>
      </c>
      <c r="BV743" s="52">
        <f t="shared" si="335"/>
        <v>0</v>
      </c>
      <c r="BW743" s="32">
        <f t="shared" si="336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37"/>
        <v>0</v>
      </c>
      <c r="T744" s="113">
        <f t="shared" si="338"/>
        <v>0</v>
      </c>
      <c r="V744" s="137">
        <f t="shared" si="319"/>
        <v>0</v>
      </c>
      <c r="W744" s="138">
        <f t="shared" si="320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1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2"/>
        <v>0</v>
      </c>
      <c r="AF744" s="138">
        <f t="shared" si="323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4"/>
        <v>0</v>
      </c>
      <c r="AM744" s="138">
        <f t="shared" si="325"/>
        <v>0</v>
      </c>
      <c r="AN744" s="138">
        <f t="shared" si="326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7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8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29"/>
        <v>0</v>
      </c>
      <c r="BO744" s="124">
        <f t="shared" si="330"/>
        <v>0</v>
      </c>
      <c r="BP744" s="115"/>
      <c r="BQ744" s="56">
        <f t="shared" si="331"/>
        <v>0</v>
      </c>
      <c r="BR744" s="52">
        <f t="shared" si="332"/>
        <v>0</v>
      </c>
      <c r="BS744" s="52">
        <f t="shared" si="333"/>
        <v>0</v>
      </c>
      <c r="BT744" s="52">
        <f>IF(OR(LOOKUP(V744,Sheet2!A$3:A$25,Sheet2!B$3:B$25)=1,G744=0),0,AW744-AO744*0.2*G744)</f>
        <v>0</v>
      </c>
      <c r="BU744" s="52">
        <f t="shared" si="334"/>
        <v>0</v>
      </c>
      <c r="BV744" s="52">
        <f t="shared" si="335"/>
        <v>0</v>
      </c>
      <c r="BW744" s="32">
        <f t="shared" si="336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37"/>
        <v>0</v>
      </c>
      <c r="T745" s="113">
        <f t="shared" si="338"/>
        <v>0</v>
      </c>
      <c r="V745" s="137">
        <f t="shared" si="319"/>
        <v>0</v>
      </c>
      <c r="W745" s="138">
        <f t="shared" si="320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1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2"/>
        <v>0</v>
      </c>
      <c r="AF745" s="138">
        <f t="shared" si="323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4"/>
        <v>0</v>
      </c>
      <c r="AM745" s="138">
        <f t="shared" si="325"/>
        <v>0</v>
      </c>
      <c r="AN745" s="138">
        <f t="shared" si="326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7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8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29"/>
        <v>0</v>
      </c>
      <c r="BO745" s="124">
        <f t="shared" si="330"/>
        <v>0</v>
      </c>
      <c r="BP745" s="115"/>
      <c r="BQ745" s="56">
        <f t="shared" si="331"/>
        <v>0</v>
      </c>
      <c r="BR745" s="52">
        <f t="shared" si="332"/>
        <v>0</v>
      </c>
      <c r="BS745" s="52">
        <f t="shared" si="333"/>
        <v>0</v>
      </c>
      <c r="BT745" s="52">
        <f>IF(OR(LOOKUP(V745,Sheet2!A$3:A$25,Sheet2!B$3:B$25)=1,G745=0),0,AW745-AO745*0.2*G745)</f>
        <v>0</v>
      </c>
      <c r="BU745" s="52">
        <f t="shared" si="334"/>
        <v>0</v>
      </c>
      <c r="BV745" s="52">
        <f t="shared" si="335"/>
        <v>0</v>
      </c>
      <c r="BW745" s="32">
        <f t="shared" si="336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37"/>
        <v>0</v>
      </c>
      <c r="T746" s="113">
        <f t="shared" si="338"/>
        <v>0</v>
      </c>
      <c r="V746" s="137">
        <f t="shared" si="319"/>
        <v>0</v>
      </c>
      <c r="W746" s="138">
        <f t="shared" si="320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1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2"/>
        <v>0</v>
      </c>
      <c r="AF746" s="138">
        <f t="shared" si="323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4"/>
        <v>0</v>
      </c>
      <c r="AM746" s="138">
        <f t="shared" si="325"/>
        <v>0</v>
      </c>
      <c r="AN746" s="138">
        <f t="shared" si="326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7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8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29"/>
        <v>0</v>
      </c>
      <c r="BO746" s="124">
        <f t="shared" si="330"/>
        <v>0</v>
      </c>
      <c r="BP746" s="115"/>
      <c r="BQ746" s="56">
        <f t="shared" si="331"/>
        <v>0</v>
      </c>
      <c r="BR746" s="52">
        <f t="shared" si="332"/>
        <v>0</v>
      </c>
      <c r="BS746" s="52">
        <f t="shared" si="333"/>
        <v>0</v>
      </c>
      <c r="BT746" s="52">
        <f>IF(OR(LOOKUP(V746,Sheet2!A$3:A$25,Sheet2!B$3:B$25)=1,G746=0),0,AW746-AO746*0.2*G746)</f>
        <v>0</v>
      </c>
      <c r="BU746" s="52">
        <f t="shared" si="334"/>
        <v>0</v>
      </c>
      <c r="BV746" s="52">
        <f t="shared" si="335"/>
        <v>0</v>
      </c>
      <c r="BW746" s="32">
        <f t="shared" si="336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37"/>
        <v>0</v>
      </c>
      <c r="T747" s="113">
        <f t="shared" si="338"/>
        <v>0</v>
      </c>
      <c r="V747" s="137">
        <f t="shared" si="319"/>
        <v>0</v>
      </c>
      <c r="W747" s="138">
        <f t="shared" si="320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1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2"/>
        <v>0</v>
      </c>
      <c r="AF747" s="138">
        <f t="shared" si="323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4"/>
        <v>0</v>
      </c>
      <c r="AM747" s="138">
        <f t="shared" si="325"/>
        <v>0</v>
      </c>
      <c r="AN747" s="138">
        <f t="shared" si="326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7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8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29"/>
        <v>0</v>
      </c>
      <c r="BO747" s="124">
        <f t="shared" si="330"/>
        <v>0</v>
      </c>
      <c r="BP747" s="115"/>
      <c r="BQ747" s="56">
        <f t="shared" si="331"/>
        <v>0</v>
      </c>
      <c r="BR747" s="52">
        <f t="shared" si="332"/>
        <v>0</v>
      </c>
      <c r="BS747" s="52">
        <f t="shared" si="333"/>
        <v>0</v>
      </c>
      <c r="BT747" s="52">
        <f>IF(OR(LOOKUP(V747,Sheet2!A$3:A$25,Sheet2!B$3:B$25)=1,G747=0),0,AW747-AO747*0.2*G747)</f>
        <v>0</v>
      </c>
      <c r="BU747" s="52">
        <f t="shared" si="334"/>
        <v>0</v>
      </c>
      <c r="BV747" s="52">
        <f t="shared" si="335"/>
        <v>0</v>
      </c>
      <c r="BW747" s="32">
        <f t="shared" si="336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37"/>
        <v>0</v>
      </c>
      <c r="T748" s="113">
        <f t="shared" si="338"/>
        <v>0</v>
      </c>
      <c r="V748" s="137">
        <f t="shared" si="319"/>
        <v>0</v>
      </c>
      <c r="W748" s="138">
        <f t="shared" si="320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1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2"/>
        <v>0</v>
      </c>
      <c r="AF748" s="138">
        <f t="shared" si="323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4"/>
        <v>0</v>
      </c>
      <c r="AM748" s="138">
        <f t="shared" si="325"/>
        <v>0</v>
      </c>
      <c r="AN748" s="138">
        <f t="shared" si="326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7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8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29"/>
        <v>0</v>
      </c>
      <c r="BO748" s="124">
        <f t="shared" si="330"/>
        <v>0</v>
      </c>
      <c r="BP748" s="115"/>
      <c r="BQ748" s="56">
        <f t="shared" si="331"/>
        <v>0</v>
      </c>
      <c r="BR748" s="52">
        <f t="shared" si="332"/>
        <v>0</v>
      </c>
      <c r="BS748" s="52">
        <f t="shared" si="333"/>
        <v>0</v>
      </c>
      <c r="BT748" s="52">
        <f>IF(OR(LOOKUP(V748,Sheet2!A$3:A$25,Sheet2!B$3:B$25)=1,G748=0),0,AW748-AO748*0.2*G748)</f>
        <v>0</v>
      </c>
      <c r="BU748" s="52">
        <f t="shared" si="334"/>
        <v>0</v>
      </c>
      <c r="BV748" s="52">
        <f t="shared" si="335"/>
        <v>0</v>
      </c>
      <c r="BW748" s="32">
        <f t="shared" si="336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37"/>
        <v>0</v>
      </c>
      <c r="T749" s="113">
        <f t="shared" si="338"/>
        <v>0</v>
      </c>
      <c r="V749" s="137">
        <f t="shared" si="319"/>
        <v>0</v>
      </c>
      <c r="W749" s="138">
        <f t="shared" si="320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1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2"/>
        <v>0</v>
      </c>
      <c r="AF749" s="138">
        <f t="shared" si="323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4"/>
        <v>0</v>
      </c>
      <c r="AM749" s="138">
        <f t="shared" si="325"/>
        <v>0</v>
      </c>
      <c r="AN749" s="138">
        <f t="shared" si="326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7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8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29"/>
        <v>0</v>
      </c>
      <c r="BO749" s="124">
        <f t="shared" si="330"/>
        <v>0</v>
      </c>
      <c r="BP749" s="115"/>
      <c r="BQ749" s="56">
        <f t="shared" si="331"/>
        <v>0</v>
      </c>
      <c r="BR749" s="52">
        <f t="shared" si="332"/>
        <v>0</v>
      </c>
      <c r="BS749" s="52">
        <f t="shared" si="333"/>
        <v>0</v>
      </c>
      <c r="BT749" s="52">
        <f>IF(OR(LOOKUP(V749,Sheet2!A$3:A$25,Sheet2!B$3:B$25)=1,G749=0),0,AW749-AO749*0.2*G749)</f>
        <v>0</v>
      </c>
      <c r="BU749" s="52">
        <f t="shared" si="334"/>
        <v>0</v>
      </c>
      <c r="BV749" s="52">
        <f t="shared" si="335"/>
        <v>0</v>
      </c>
      <c r="BW749" s="32">
        <f t="shared" si="336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37"/>
        <v>0</v>
      </c>
      <c r="T750" s="113">
        <f t="shared" si="338"/>
        <v>0</v>
      </c>
      <c r="V750" s="137">
        <f t="shared" si="319"/>
        <v>0</v>
      </c>
      <c r="W750" s="138">
        <f t="shared" si="320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1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2"/>
        <v>0</v>
      </c>
      <c r="AF750" s="138">
        <f t="shared" si="323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4"/>
        <v>0</v>
      </c>
      <c r="AM750" s="138">
        <f t="shared" si="325"/>
        <v>0</v>
      </c>
      <c r="AN750" s="138">
        <f t="shared" si="326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7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8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29"/>
        <v>0</v>
      </c>
      <c r="BO750" s="124">
        <f t="shared" si="330"/>
        <v>0</v>
      </c>
      <c r="BP750" s="115"/>
      <c r="BQ750" s="56">
        <f t="shared" si="331"/>
        <v>0</v>
      </c>
      <c r="BR750" s="52">
        <f t="shared" si="332"/>
        <v>0</v>
      </c>
      <c r="BS750" s="52">
        <f t="shared" si="333"/>
        <v>0</v>
      </c>
      <c r="BT750" s="52">
        <f>IF(OR(LOOKUP(V750,Sheet2!A$3:A$25,Sheet2!B$3:B$25)=1,G750=0),0,AW750-AO750*0.2*G750)</f>
        <v>0</v>
      </c>
      <c r="BU750" s="52">
        <f t="shared" si="334"/>
        <v>0</v>
      </c>
      <c r="BV750" s="52">
        <f t="shared" si="335"/>
        <v>0</v>
      </c>
      <c r="BW750" s="32">
        <f t="shared" si="336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37"/>
        <v>0</v>
      </c>
      <c r="T751" s="113">
        <f t="shared" si="338"/>
        <v>0</v>
      </c>
      <c r="V751" s="137">
        <f t="shared" si="319"/>
        <v>0</v>
      </c>
      <c r="W751" s="138">
        <f t="shared" si="320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1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2"/>
        <v>0</v>
      </c>
      <c r="AF751" s="138">
        <f t="shared" si="323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4"/>
        <v>0</v>
      </c>
      <c r="AM751" s="138">
        <f t="shared" si="325"/>
        <v>0</v>
      </c>
      <c r="AN751" s="138">
        <f t="shared" si="326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7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8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29"/>
        <v>0</v>
      </c>
      <c r="BO751" s="124">
        <f t="shared" si="330"/>
        <v>0</v>
      </c>
      <c r="BP751" s="115"/>
      <c r="BQ751" s="56">
        <f t="shared" si="331"/>
        <v>0</v>
      </c>
      <c r="BR751" s="52">
        <f t="shared" si="332"/>
        <v>0</v>
      </c>
      <c r="BS751" s="52">
        <f t="shared" si="333"/>
        <v>0</v>
      </c>
      <c r="BT751" s="52">
        <f>IF(OR(LOOKUP(V751,Sheet2!A$3:A$25,Sheet2!B$3:B$25)=1,G751=0),0,AW751-AO751*0.2*G751)</f>
        <v>0</v>
      </c>
      <c r="BU751" s="52">
        <f t="shared" si="334"/>
        <v>0</v>
      </c>
      <c r="BV751" s="52">
        <f t="shared" si="335"/>
        <v>0</v>
      </c>
      <c r="BW751" s="32">
        <f t="shared" si="336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37"/>
        <v>0</v>
      </c>
      <c r="T752" s="113">
        <f t="shared" si="338"/>
        <v>0</v>
      </c>
      <c r="V752" s="137">
        <f t="shared" si="319"/>
        <v>0</v>
      </c>
      <c r="W752" s="138">
        <f t="shared" si="320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1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2"/>
        <v>0</v>
      </c>
      <c r="AF752" s="138">
        <f t="shared" si="323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4"/>
        <v>0</v>
      </c>
      <c r="AM752" s="138">
        <f t="shared" si="325"/>
        <v>0</v>
      </c>
      <c r="AN752" s="138">
        <f t="shared" si="326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7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8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29"/>
        <v>0</v>
      </c>
      <c r="BO752" s="124">
        <f t="shared" si="330"/>
        <v>0</v>
      </c>
      <c r="BP752" s="115"/>
      <c r="BQ752" s="56">
        <f t="shared" si="331"/>
        <v>0</v>
      </c>
      <c r="BR752" s="52">
        <f t="shared" si="332"/>
        <v>0</v>
      </c>
      <c r="BS752" s="52">
        <f t="shared" si="333"/>
        <v>0</v>
      </c>
      <c r="BT752" s="52">
        <f>IF(OR(LOOKUP(V752,Sheet2!A$3:A$25,Sheet2!B$3:B$25)=1,G752=0),0,AW752-AO752*0.2*G752)</f>
        <v>0</v>
      </c>
      <c r="BU752" s="52">
        <f t="shared" si="334"/>
        <v>0</v>
      </c>
      <c r="BV752" s="52">
        <f t="shared" si="335"/>
        <v>0</v>
      </c>
      <c r="BW752" s="32">
        <f t="shared" si="336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37"/>
        <v>0</v>
      </c>
      <c r="T753" s="113">
        <f t="shared" si="338"/>
        <v>0</v>
      </c>
      <c r="V753" s="137">
        <f t="shared" si="319"/>
        <v>0</v>
      </c>
      <c r="W753" s="138">
        <f t="shared" si="320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1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2"/>
        <v>0</v>
      </c>
      <c r="AF753" s="138">
        <f t="shared" si="323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4"/>
        <v>0</v>
      </c>
      <c r="AM753" s="138">
        <f t="shared" si="325"/>
        <v>0</v>
      </c>
      <c r="AN753" s="138">
        <f t="shared" si="326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7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8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29"/>
        <v>0</v>
      </c>
      <c r="BO753" s="124">
        <f t="shared" si="330"/>
        <v>0</v>
      </c>
      <c r="BP753" s="115"/>
      <c r="BQ753" s="56">
        <f t="shared" si="331"/>
        <v>0</v>
      </c>
      <c r="BR753" s="52">
        <f t="shared" si="332"/>
        <v>0</v>
      </c>
      <c r="BS753" s="52">
        <f t="shared" si="333"/>
        <v>0</v>
      </c>
      <c r="BT753" s="52">
        <f>IF(OR(LOOKUP(V753,Sheet2!A$3:A$25,Sheet2!B$3:B$25)=1,G753=0),0,AW753-AO753*0.2*G753)</f>
        <v>0</v>
      </c>
      <c r="BU753" s="52">
        <f t="shared" si="334"/>
        <v>0</v>
      </c>
      <c r="BV753" s="52">
        <f t="shared" si="335"/>
        <v>0</v>
      </c>
      <c r="BW753" s="32">
        <f t="shared" si="336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37"/>
        <v>0</v>
      </c>
      <c r="T754" s="113">
        <f t="shared" si="338"/>
        <v>0</v>
      </c>
      <c r="V754" s="137">
        <f t="shared" si="319"/>
        <v>0</v>
      </c>
      <c r="W754" s="138">
        <f t="shared" si="320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1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2"/>
        <v>0</v>
      </c>
      <c r="AF754" s="138">
        <f t="shared" si="323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4"/>
        <v>0</v>
      </c>
      <c r="AM754" s="138">
        <f t="shared" si="325"/>
        <v>0</v>
      </c>
      <c r="AN754" s="138">
        <f t="shared" si="326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7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8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29"/>
        <v>0</v>
      </c>
      <c r="BO754" s="124">
        <f t="shared" si="330"/>
        <v>0</v>
      </c>
      <c r="BP754" s="115"/>
      <c r="BQ754" s="56">
        <f t="shared" si="331"/>
        <v>0</v>
      </c>
      <c r="BR754" s="52">
        <f t="shared" si="332"/>
        <v>0</v>
      </c>
      <c r="BS754" s="52">
        <f t="shared" si="333"/>
        <v>0</v>
      </c>
      <c r="BT754" s="52">
        <f>IF(OR(LOOKUP(V754,Sheet2!A$3:A$25,Sheet2!B$3:B$25)=1,G754=0),0,AW754-AO754*0.2*G754)</f>
        <v>0</v>
      </c>
      <c r="BU754" s="52">
        <f t="shared" si="334"/>
        <v>0</v>
      </c>
      <c r="BV754" s="52">
        <f t="shared" si="335"/>
        <v>0</v>
      </c>
      <c r="BW754" s="32">
        <f t="shared" si="336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37"/>
        <v>0</v>
      </c>
      <c r="T755" s="113">
        <f t="shared" si="338"/>
        <v>0</v>
      </c>
      <c r="V755" s="137">
        <f t="shared" si="319"/>
        <v>0</v>
      </c>
      <c r="W755" s="138">
        <f t="shared" si="320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1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2"/>
        <v>0</v>
      </c>
      <c r="AF755" s="138">
        <f t="shared" si="323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4"/>
        <v>0</v>
      </c>
      <c r="AM755" s="138">
        <f t="shared" si="325"/>
        <v>0</v>
      </c>
      <c r="AN755" s="138">
        <f t="shared" si="326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7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8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29"/>
        <v>0</v>
      </c>
      <c r="BO755" s="124">
        <f t="shared" si="330"/>
        <v>0</v>
      </c>
      <c r="BP755" s="115"/>
      <c r="BQ755" s="56">
        <f t="shared" si="331"/>
        <v>0</v>
      </c>
      <c r="BR755" s="52">
        <f t="shared" si="332"/>
        <v>0</v>
      </c>
      <c r="BS755" s="52">
        <f t="shared" si="333"/>
        <v>0</v>
      </c>
      <c r="BT755" s="52">
        <f>IF(OR(LOOKUP(V755,Sheet2!A$3:A$25,Sheet2!B$3:B$25)=1,G755=0),0,AW755-AO755*0.2*G755)</f>
        <v>0</v>
      </c>
      <c r="BU755" s="52">
        <f t="shared" si="334"/>
        <v>0</v>
      </c>
      <c r="BV755" s="52">
        <f t="shared" si="335"/>
        <v>0</v>
      </c>
      <c r="BW755" s="32">
        <f t="shared" si="336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37"/>
        <v>0</v>
      </c>
      <c r="T756" s="113">
        <f t="shared" si="338"/>
        <v>0</v>
      </c>
      <c r="V756" s="137">
        <f t="shared" si="319"/>
        <v>0</v>
      </c>
      <c r="W756" s="138">
        <f t="shared" si="320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1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2"/>
        <v>0</v>
      </c>
      <c r="AF756" s="138">
        <f t="shared" si="323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4"/>
        <v>0</v>
      </c>
      <c r="AM756" s="138">
        <f t="shared" si="325"/>
        <v>0</v>
      </c>
      <c r="AN756" s="138">
        <f t="shared" si="326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7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8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29"/>
        <v>0</v>
      </c>
      <c r="BO756" s="124">
        <f t="shared" si="330"/>
        <v>0</v>
      </c>
      <c r="BP756" s="115"/>
      <c r="BQ756" s="56">
        <f t="shared" si="331"/>
        <v>0</v>
      </c>
      <c r="BR756" s="52">
        <f t="shared" si="332"/>
        <v>0</v>
      </c>
      <c r="BS756" s="52">
        <f t="shared" si="333"/>
        <v>0</v>
      </c>
      <c r="BT756" s="52">
        <f>IF(OR(LOOKUP(V756,Sheet2!A$3:A$25,Sheet2!B$3:B$25)=1,G756=0),0,AW756-AO756*0.2*G756)</f>
        <v>0</v>
      </c>
      <c r="BU756" s="52">
        <f t="shared" si="334"/>
        <v>0</v>
      </c>
      <c r="BV756" s="52">
        <f t="shared" si="335"/>
        <v>0</v>
      </c>
      <c r="BW756" s="32">
        <f t="shared" si="336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37"/>
        <v>0</v>
      </c>
      <c r="T757" s="113">
        <f t="shared" si="338"/>
        <v>0</v>
      </c>
      <c r="V757" s="137">
        <f t="shared" si="319"/>
        <v>0</v>
      </c>
      <c r="W757" s="138">
        <f t="shared" si="320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1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2"/>
        <v>0</v>
      </c>
      <c r="AF757" s="138">
        <f t="shared" si="323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4"/>
        <v>0</v>
      </c>
      <c r="AM757" s="138">
        <f t="shared" si="325"/>
        <v>0</v>
      </c>
      <c r="AN757" s="138">
        <f t="shared" si="326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7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8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29"/>
        <v>0</v>
      </c>
      <c r="BO757" s="124">
        <f t="shared" si="330"/>
        <v>0</v>
      </c>
      <c r="BP757" s="115"/>
      <c r="BQ757" s="56">
        <f t="shared" si="331"/>
        <v>0</v>
      </c>
      <c r="BR757" s="52">
        <f t="shared" si="332"/>
        <v>0</v>
      </c>
      <c r="BS757" s="52">
        <f t="shared" si="333"/>
        <v>0</v>
      </c>
      <c r="BT757" s="52">
        <f>IF(OR(LOOKUP(V757,Sheet2!A$3:A$25,Sheet2!B$3:B$25)=1,G757=0),0,AW757-AO757*0.2*G757)</f>
        <v>0</v>
      </c>
      <c r="BU757" s="52">
        <f t="shared" si="334"/>
        <v>0</v>
      </c>
      <c r="BV757" s="52">
        <f t="shared" si="335"/>
        <v>0</v>
      </c>
      <c r="BW757" s="32">
        <f t="shared" si="336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37"/>
        <v>0</v>
      </c>
      <c r="T758" s="113">
        <f t="shared" si="338"/>
        <v>0</v>
      </c>
      <c r="V758" s="137">
        <f t="shared" si="319"/>
        <v>0</v>
      </c>
      <c r="W758" s="138">
        <f t="shared" si="320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1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2"/>
        <v>0</v>
      </c>
      <c r="AF758" s="138">
        <f t="shared" si="323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4"/>
        <v>0</v>
      </c>
      <c r="AM758" s="138">
        <f t="shared" si="325"/>
        <v>0</v>
      </c>
      <c r="AN758" s="138">
        <f t="shared" si="326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7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8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29"/>
        <v>0</v>
      </c>
      <c r="BO758" s="124">
        <f t="shared" si="330"/>
        <v>0</v>
      </c>
      <c r="BP758" s="115"/>
      <c r="BQ758" s="56">
        <f t="shared" si="331"/>
        <v>0</v>
      </c>
      <c r="BR758" s="52">
        <f t="shared" si="332"/>
        <v>0</v>
      </c>
      <c r="BS758" s="52">
        <f t="shared" si="333"/>
        <v>0</v>
      </c>
      <c r="BT758" s="52">
        <f>IF(OR(LOOKUP(V758,Sheet2!A$3:A$25,Sheet2!B$3:B$25)=1,G758=0),0,AW758-AO758*0.2*G758)</f>
        <v>0</v>
      </c>
      <c r="BU758" s="52">
        <f t="shared" si="334"/>
        <v>0</v>
      </c>
      <c r="BV758" s="52">
        <f t="shared" si="335"/>
        <v>0</v>
      </c>
      <c r="BW758" s="32">
        <f t="shared" si="336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37"/>
        <v>0</v>
      </c>
      <c r="T759" s="113">
        <f t="shared" si="338"/>
        <v>0</v>
      </c>
      <c r="V759" s="137">
        <f t="shared" si="319"/>
        <v>0</v>
      </c>
      <c r="W759" s="138">
        <f t="shared" si="320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1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2"/>
        <v>0</v>
      </c>
      <c r="AF759" s="138">
        <f t="shared" si="323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4"/>
        <v>0</v>
      </c>
      <c r="AM759" s="138">
        <f t="shared" si="325"/>
        <v>0</v>
      </c>
      <c r="AN759" s="138">
        <f t="shared" si="326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7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8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29"/>
        <v>0</v>
      </c>
      <c r="BO759" s="124">
        <f t="shared" si="330"/>
        <v>0</v>
      </c>
      <c r="BP759" s="115"/>
      <c r="BQ759" s="56">
        <f t="shared" si="331"/>
        <v>0</v>
      </c>
      <c r="BR759" s="52">
        <f t="shared" si="332"/>
        <v>0</v>
      </c>
      <c r="BS759" s="52">
        <f t="shared" si="333"/>
        <v>0</v>
      </c>
      <c r="BT759" s="52">
        <f>IF(OR(LOOKUP(V759,Sheet2!A$3:A$25,Sheet2!B$3:B$25)=1,G759=0),0,AW759-AO759*0.2*G759)</f>
        <v>0</v>
      </c>
      <c r="BU759" s="52">
        <f t="shared" si="334"/>
        <v>0</v>
      </c>
      <c r="BV759" s="52">
        <f t="shared" si="335"/>
        <v>0</v>
      </c>
      <c r="BW759" s="32">
        <f t="shared" si="336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37"/>
        <v>0</v>
      </c>
      <c r="T760" s="113">
        <f t="shared" si="338"/>
        <v>0</v>
      </c>
      <c r="V760" s="137">
        <f t="shared" si="319"/>
        <v>0</v>
      </c>
      <c r="W760" s="138">
        <f t="shared" si="320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1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2"/>
        <v>0</v>
      </c>
      <c r="AF760" s="138">
        <f t="shared" si="323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4"/>
        <v>0</v>
      </c>
      <c r="AM760" s="138">
        <f t="shared" si="325"/>
        <v>0</v>
      </c>
      <c r="AN760" s="138">
        <f t="shared" si="326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7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8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29"/>
        <v>0</v>
      </c>
      <c r="BO760" s="124">
        <f t="shared" si="330"/>
        <v>0</v>
      </c>
      <c r="BP760" s="115"/>
      <c r="BQ760" s="56">
        <f t="shared" si="331"/>
        <v>0</v>
      </c>
      <c r="BR760" s="52">
        <f t="shared" si="332"/>
        <v>0</v>
      </c>
      <c r="BS760" s="52">
        <f t="shared" si="333"/>
        <v>0</v>
      </c>
      <c r="BT760" s="52">
        <f>IF(OR(LOOKUP(V760,Sheet2!A$3:A$25,Sheet2!B$3:B$25)=1,G760=0),0,AW760-AO760*0.2*G760)</f>
        <v>0</v>
      </c>
      <c r="BU760" s="52">
        <f t="shared" si="334"/>
        <v>0</v>
      </c>
      <c r="BV760" s="52">
        <f t="shared" si="335"/>
        <v>0</v>
      </c>
      <c r="BW760" s="32">
        <f t="shared" si="336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37"/>
        <v>0</v>
      </c>
      <c r="T761" s="113">
        <f t="shared" si="338"/>
        <v>0</v>
      </c>
      <c r="V761" s="137">
        <f t="shared" si="319"/>
        <v>0</v>
      </c>
      <c r="W761" s="138">
        <f t="shared" si="320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1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2"/>
        <v>0</v>
      </c>
      <c r="AF761" s="138">
        <f t="shared" si="323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4"/>
        <v>0</v>
      </c>
      <c r="AM761" s="138">
        <f t="shared" si="325"/>
        <v>0</v>
      </c>
      <c r="AN761" s="138">
        <f t="shared" si="326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7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8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29"/>
        <v>0</v>
      </c>
      <c r="BO761" s="124">
        <f t="shared" si="330"/>
        <v>0</v>
      </c>
      <c r="BP761" s="115"/>
      <c r="BQ761" s="56">
        <f t="shared" si="331"/>
        <v>0</v>
      </c>
      <c r="BR761" s="52">
        <f t="shared" si="332"/>
        <v>0</v>
      </c>
      <c r="BS761" s="52">
        <f t="shared" si="333"/>
        <v>0</v>
      </c>
      <c r="BT761" s="52">
        <f>IF(OR(LOOKUP(V761,Sheet2!A$3:A$25,Sheet2!B$3:B$25)=1,G761=0),0,AW761-AO761*0.2*G761)</f>
        <v>0</v>
      </c>
      <c r="BU761" s="52">
        <f t="shared" si="334"/>
        <v>0.375</v>
      </c>
      <c r="BV761" s="52">
        <f t="shared" si="335"/>
        <v>0.375</v>
      </c>
      <c r="BW761" s="32">
        <f t="shared" si="336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37"/>
        <v>0</v>
      </c>
      <c r="T762" s="113">
        <f t="shared" si="338"/>
        <v>0</v>
      </c>
      <c r="V762" s="137">
        <f t="shared" si="319"/>
        <v>0</v>
      </c>
      <c r="W762" s="138">
        <f t="shared" si="320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1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2"/>
        <v>0</v>
      </c>
      <c r="AF762" s="138">
        <f t="shared" si="323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4"/>
        <v>0</v>
      </c>
      <c r="AM762" s="138">
        <f t="shared" si="325"/>
        <v>0</v>
      </c>
      <c r="AN762" s="138">
        <f t="shared" si="326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7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8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29"/>
        <v>0</v>
      </c>
      <c r="BO762" s="124">
        <f t="shared" si="330"/>
        <v>0</v>
      </c>
      <c r="BP762" s="115"/>
      <c r="BQ762" s="56">
        <f t="shared" si="331"/>
        <v>0</v>
      </c>
      <c r="BR762" s="52">
        <f t="shared" si="332"/>
        <v>0</v>
      </c>
      <c r="BS762" s="52">
        <f t="shared" si="333"/>
        <v>0</v>
      </c>
      <c r="BT762" s="52">
        <f>IF(OR(LOOKUP(V762,Sheet2!A$3:A$25,Sheet2!B$3:B$25)=1,G762=0),0,AW762-AO762*0.2*G762)</f>
        <v>0</v>
      </c>
      <c r="BU762" s="52">
        <f t="shared" si="334"/>
        <v>0.5</v>
      </c>
      <c r="BV762" s="52">
        <f t="shared" si="335"/>
        <v>0.5</v>
      </c>
      <c r="BW762" s="32">
        <f t="shared" si="336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37"/>
        <v>0</v>
      </c>
      <c r="T763" s="113">
        <f t="shared" si="338"/>
        <v>0</v>
      </c>
      <c r="V763" s="137">
        <f t="shared" si="319"/>
        <v>0</v>
      </c>
      <c r="W763" s="138">
        <f t="shared" si="320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1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2"/>
        <v>0</v>
      </c>
      <c r="AF763" s="138">
        <f t="shared" si="323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4"/>
        <v>0</v>
      </c>
      <c r="AM763" s="138">
        <f t="shared" si="325"/>
        <v>0</v>
      </c>
      <c r="AN763" s="138">
        <f t="shared" si="326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7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8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29"/>
        <v>0</v>
      </c>
      <c r="BO763" s="124">
        <f t="shared" si="330"/>
        <v>0</v>
      </c>
      <c r="BP763" s="115"/>
      <c r="BQ763" s="56">
        <f t="shared" si="331"/>
        <v>0</v>
      </c>
      <c r="BR763" s="52">
        <f t="shared" si="332"/>
        <v>0</v>
      </c>
      <c r="BS763" s="52">
        <f t="shared" si="333"/>
        <v>0</v>
      </c>
      <c r="BT763" s="52">
        <f>IF(OR(LOOKUP(V763,Sheet2!A$3:A$25,Sheet2!B$3:B$25)=1,G763=0),0,AW763-AO763*0.2*G763)</f>
        <v>0</v>
      </c>
      <c r="BU763" s="52">
        <f t="shared" si="334"/>
        <v>0.575</v>
      </c>
      <c r="BV763" s="52">
        <f t="shared" si="335"/>
        <v>0.575</v>
      </c>
      <c r="BW763" s="32">
        <f t="shared" si="336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37"/>
        <v>0</v>
      </c>
      <c r="T764" s="113">
        <f t="shared" si="338"/>
        <v>0</v>
      </c>
      <c r="V764" s="137">
        <f t="shared" si="319"/>
        <v>0</v>
      </c>
      <c r="W764" s="138">
        <f t="shared" si="320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1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2"/>
        <v>0</v>
      </c>
      <c r="AF764" s="138">
        <f t="shared" si="323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4"/>
        <v>0</v>
      </c>
      <c r="AM764" s="138">
        <f t="shared" si="325"/>
        <v>0</v>
      </c>
      <c r="AN764" s="138">
        <f t="shared" si="326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7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8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29"/>
        <v>0</v>
      </c>
      <c r="BO764" s="124">
        <f t="shared" si="330"/>
        <v>0</v>
      </c>
      <c r="BP764" s="115"/>
      <c r="BQ764" s="56">
        <f t="shared" si="331"/>
        <v>0</v>
      </c>
      <c r="BR764" s="52">
        <f t="shared" si="332"/>
        <v>0</v>
      </c>
      <c r="BS764" s="52">
        <f t="shared" si="333"/>
        <v>0</v>
      </c>
      <c r="BT764" s="52">
        <f>IF(OR(LOOKUP(V764,Sheet2!A$3:A$25,Sheet2!B$3:B$25)=1,G764=0),0,AW764-AO764*0.2*G764)</f>
        <v>0</v>
      </c>
      <c r="BU764" s="52">
        <f t="shared" si="334"/>
        <v>0</v>
      </c>
      <c r="BV764" s="52">
        <f t="shared" si="335"/>
        <v>0</v>
      </c>
      <c r="BW764" s="32">
        <f t="shared" si="336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37"/>
        <v>0</v>
      </c>
      <c r="T765" s="113">
        <f t="shared" si="338"/>
        <v>0</v>
      </c>
      <c r="V765" s="137">
        <f t="shared" si="319"/>
        <v>0</v>
      </c>
      <c r="W765" s="138">
        <f t="shared" si="320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1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2"/>
        <v>0</v>
      </c>
      <c r="AF765" s="138">
        <f t="shared" si="323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4"/>
        <v>0</v>
      </c>
      <c r="AM765" s="138">
        <f t="shared" si="325"/>
        <v>0</v>
      </c>
      <c r="AN765" s="138">
        <f t="shared" si="326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7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8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29"/>
        <v>0</v>
      </c>
      <c r="BO765" s="124">
        <f t="shared" si="330"/>
        <v>0</v>
      </c>
      <c r="BP765" s="115"/>
      <c r="BQ765" s="56">
        <f t="shared" si="331"/>
        <v>0</v>
      </c>
      <c r="BR765" s="52">
        <f t="shared" si="332"/>
        <v>0</v>
      </c>
      <c r="BS765" s="52">
        <f t="shared" si="333"/>
        <v>0</v>
      </c>
      <c r="BT765" s="52">
        <f>IF(OR(LOOKUP(V765,Sheet2!A$3:A$25,Sheet2!B$3:B$25)=1,G765=0),0,AW765-AO765*0.2*G765)</f>
        <v>0</v>
      </c>
      <c r="BU765" s="52">
        <f t="shared" si="334"/>
        <v>0</v>
      </c>
      <c r="BV765" s="52">
        <f t="shared" si="335"/>
        <v>0</v>
      </c>
      <c r="BW765" s="32">
        <f t="shared" si="336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37"/>
        <v>0</v>
      </c>
      <c r="T766" s="113">
        <f t="shared" si="338"/>
        <v>0</v>
      </c>
      <c r="V766" s="137">
        <f t="shared" si="319"/>
        <v>0</v>
      </c>
      <c r="W766" s="138">
        <f t="shared" si="320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1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2"/>
        <v>0</v>
      </c>
      <c r="AF766" s="138">
        <f t="shared" si="323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4"/>
        <v>0</v>
      </c>
      <c r="AM766" s="138">
        <f t="shared" si="325"/>
        <v>0</v>
      </c>
      <c r="AN766" s="138">
        <f t="shared" si="326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7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8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29"/>
        <v>0</v>
      </c>
      <c r="BO766" s="124">
        <f t="shared" si="330"/>
        <v>0</v>
      </c>
      <c r="BP766" s="115"/>
      <c r="BQ766" s="56">
        <f t="shared" si="331"/>
        <v>0</v>
      </c>
      <c r="BR766" s="52">
        <f t="shared" si="332"/>
        <v>0</v>
      </c>
      <c r="BS766" s="52">
        <f t="shared" si="333"/>
        <v>0</v>
      </c>
      <c r="BT766" s="52">
        <f>IF(OR(LOOKUP(V766,Sheet2!A$3:A$25,Sheet2!B$3:B$25)=1,G766=0),0,AW766-AO766*0.2*G766)</f>
        <v>0</v>
      </c>
      <c r="BU766" s="52">
        <f t="shared" si="334"/>
        <v>0</v>
      </c>
      <c r="BV766" s="52">
        <f t="shared" si="335"/>
        <v>0</v>
      </c>
      <c r="BW766" s="32">
        <f t="shared" si="336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37"/>
        <v>0</v>
      </c>
      <c r="T767" s="113">
        <f t="shared" si="338"/>
        <v>0</v>
      </c>
      <c r="V767" s="137">
        <f t="shared" si="319"/>
        <v>0</v>
      </c>
      <c r="W767" s="138">
        <f t="shared" si="320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1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2"/>
        <v>0</v>
      </c>
      <c r="AF767" s="138">
        <f t="shared" si="323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4"/>
        <v>0</v>
      </c>
      <c r="AM767" s="138">
        <f t="shared" si="325"/>
        <v>0</v>
      </c>
      <c r="AN767" s="138">
        <f t="shared" si="326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7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8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29"/>
        <v>0</v>
      </c>
      <c r="BO767" s="124">
        <f t="shared" si="330"/>
        <v>0</v>
      </c>
      <c r="BP767" s="115"/>
      <c r="BQ767" s="56">
        <f t="shared" si="331"/>
        <v>0</v>
      </c>
      <c r="BR767" s="52">
        <f t="shared" si="332"/>
        <v>0</v>
      </c>
      <c r="BS767" s="52">
        <f t="shared" si="333"/>
        <v>0</v>
      </c>
      <c r="BT767" s="52">
        <f>IF(OR(LOOKUP(V767,Sheet2!A$3:A$25,Sheet2!B$3:B$25)=1,G767=0),0,AW767-AO767*0.2*G767)</f>
        <v>0</v>
      </c>
      <c r="BU767" s="52">
        <f t="shared" si="334"/>
        <v>0</v>
      </c>
      <c r="BV767" s="52">
        <f t="shared" si="335"/>
        <v>0</v>
      </c>
      <c r="BW767" s="32">
        <f t="shared" si="336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37"/>
        <v>0</v>
      </c>
      <c r="T768" s="113">
        <f t="shared" si="338"/>
        <v>0</v>
      </c>
      <c r="V768" s="137">
        <f t="shared" si="319"/>
        <v>0</v>
      </c>
      <c r="W768" s="138">
        <f t="shared" si="320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1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2"/>
        <v>0</v>
      </c>
      <c r="AF768" s="138">
        <f t="shared" si="323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4"/>
        <v>0</v>
      </c>
      <c r="AM768" s="138">
        <f t="shared" si="325"/>
        <v>0</v>
      </c>
      <c r="AN768" s="138">
        <f t="shared" si="326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7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8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29"/>
        <v>0</v>
      </c>
      <c r="BO768" s="124">
        <f t="shared" si="330"/>
        <v>0</v>
      </c>
      <c r="BP768" s="115"/>
      <c r="BQ768" s="56">
        <f t="shared" si="331"/>
        <v>0</v>
      </c>
      <c r="BR768" s="52">
        <f t="shared" si="332"/>
        <v>0</v>
      </c>
      <c r="BS768" s="52">
        <f t="shared" si="333"/>
        <v>0</v>
      </c>
      <c r="BT768" s="52">
        <f>IF(OR(LOOKUP(V768,Sheet2!A$3:A$25,Sheet2!B$3:B$25)=1,G768=0),0,AW768-AO768*0.2*G768)</f>
        <v>0</v>
      </c>
      <c r="BU768" s="52">
        <f t="shared" si="334"/>
        <v>0</v>
      </c>
      <c r="BV768" s="52">
        <f t="shared" si="335"/>
        <v>0</v>
      </c>
      <c r="BW768" s="32">
        <f t="shared" si="336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37"/>
        <v>0</v>
      </c>
      <c r="T769" s="113">
        <f t="shared" si="338"/>
        <v>0</v>
      </c>
      <c r="V769" s="137">
        <f t="shared" si="319"/>
        <v>0</v>
      </c>
      <c r="W769" s="138">
        <f t="shared" si="320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1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2"/>
        <v>0</v>
      </c>
      <c r="AF769" s="138">
        <f t="shared" si="323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4"/>
        <v>0</v>
      </c>
      <c r="AM769" s="138">
        <f t="shared" si="325"/>
        <v>0</v>
      </c>
      <c r="AN769" s="138">
        <f t="shared" si="326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7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8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29"/>
        <v>0</v>
      </c>
      <c r="BO769" s="124">
        <f t="shared" si="330"/>
        <v>0</v>
      </c>
      <c r="BP769" s="115"/>
      <c r="BQ769" s="56">
        <f t="shared" si="331"/>
        <v>0</v>
      </c>
      <c r="BR769" s="52">
        <f t="shared" si="332"/>
        <v>0</v>
      </c>
      <c r="BS769" s="52">
        <f t="shared" si="333"/>
        <v>0</v>
      </c>
      <c r="BT769" s="52">
        <f>IF(OR(LOOKUP(V769,Sheet2!A$3:A$25,Sheet2!B$3:B$25)=1,G769=0),0,AW769-AO769*0.2*G769)</f>
        <v>0</v>
      </c>
      <c r="BU769" s="52">
        <f t="shared" si="334"/>
        <v>0</v>
      </c>
      <c r="BV769" s="52">
        <f t="shared" si="335"/>
        <v>0</v>
      </c>
      <c r="BW769" s="32">
        <f t="shared" si="336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37"/>
        <v>0</v>
      </c>
      <c r="T770" s="113">
        <f t="shared" si="338"/>
        <v>0</v>
      </c>
      <c r="V770" s="137">
        <f t="shared" si="319"/>
        <v>0</v>
      </c>
      <c r="W770" s="138">
        <f t="shared" si="320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1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2"/>
        <v>0</v>
      </c>
      <c r="AF770" s="138">
        <f t="shared" si="323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4"/>
        <v>0</v>
      </c>
      <c r="AM770" s="138">
        <f t="shared" si="325"/>
        <v>0</v>
      </c>
      <c r="AN770" s="138">
        <f t="shared" si="326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7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8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29"/>
        <v>0</v>
      </c>
      <c r="BO770" s="124">
        <f t="shared" si="330"/>
        <v>0</v>
      </c>
      <c r="BP770" s="115"/>
      <c r="BQ770" s="56">
        <f t="shared" si="331"/>
        <v>0</v>
      </c>
      <c r="BR770" s="52">
        <f t="shared" si="332"/>
        <v>0</v>
      </c>
      <c r="BS770" s="52">
        <f t="shared" si="333"/>
        <v>0</v>
      </c>
      <c r="BT770" s="52">
        <f>IF(OR(LOOKUP(V770,Sheet2!A$3:A$25,Sheet2!B$3:B$25)=1,G770=0),0,AW770-AO770*0.2*G770)</f>
        <v>0</v>
      </c>
      <c r="BU770" s="52">
        <f t="shared" si="334"/>
        <v>0</v>
      </c>
      <c r="BV770" s="52">
        <f t="shared" si="335"/>
        <v>0</v>
      </c>
      <c r="BW770" s="32">
        <f t="shared" si="336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37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0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1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2"/>
        <v>0</v>
      </c>
      <c r="AF771" s="138">
        <f t="shared" si="323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4"/>
        <v>0</v>
      </c>
      <c r="AM771" s="138">
        <f t="shared" si="325"/>
        <v>0</v>
      </c>
      <c r="AN771" s="138">
        <f t="shared" si="326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7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8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29"/>
        <v>0</v>
      </c>
      <c r="BO771" s="124">
        <f t="shared" si="330"/>
        <v>0</v>
      </c>
      <c r="BP771" s="115"/>
      <c r="BQ771" s="56">
        <f t="shared" si="331"/>
        <v>0</v>
      </c>
      <c r="BR771" s="52">
        <f t="shared" si="332"/>
        <v>0</v>
      </c>
      <c r="BS771" s="52">
        <f t="shared" si="333"/>
        <v>0</v>
      </c>
      <c r="BT771" s="52">
        <f>IF(OR(LOOKUP(V771,Sheet2!A$3:A$25,Sheet2!B$3:B$25)=1,G771=0),0,AW771-AO771*0.2*G771)</f>
        <v>0</v>
      </c>
      <c r="BU771" s="52">
        <f t="shared" si="334"/>
        <v>0</v>
      </c>
      <c r="BV771" s="52">
        <f t="shared" si="335"/>
        <v>0</v>
      </c>
      <c r="BW771" s="32">
        <f t="shared" si="336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si="337"/>
        <v>0</v>
      </c>
      <c r="T772" s="113">
        <f t="shared" si="338"/>
        <v>0</v>
      </c>
      <c r="V772" s="137">
        <f t="shared" si="348"/>
        <v>0</v>
      </c>
      <c r="W772" s="138">
        <f t="shared" ref="W772:W835" si="349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0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1">X772-Z772</f>
        <v>0</v>
      </c>
      <c r="AF772" s="138">
        <f t="shared" ref="AF772:AF835" si="352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3">IF(G772=0,0,IF(W772=0,X772-Y772+AH772+AI772,W772-Y772+AH772+AI772))</f>
        <v>0</v>
      </c>
      <c r="AM772" s="138">
        <f t="shared" ref="AM772:AM835" si="354">IF(G772=0,0,IF(AA772=0,AB772-AC772+AH772+AI772,AA772-AC772+AH772+AI772))</f>
        <v>0</v>
      </c>
      <c r="AN772" s="138">
        <f t="shared" ref="AN772:AN835" si="355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6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7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8">IF(O772=1,(AQ772+AR772)*(AN772-P772)/AN772,AQ772+AR772)</f>
        <v>0</v>
      </c>
      <c r="BO772" s="124">
        <f t="shared" ref="BO772:BO835" si="359">P772*G772*AO772</f>
        <v>0</v>
      </c>
      <c r="BP772" s="115"/>
      <c r="BQ772" s="56">
        <f t="shared" ref="BQ772:BQ835" si="360">BP772/0.35*(AN772+2+AJ772)</f>
        <v>0</v>
      </c>
      <c r="BR772" s="52">
        <f t="shared" ref="BR772:BR835" si="361">IF(OR(S772="a",S772="E",S772="无"),BN772,0)</f>
        <v>0</v>
      </c>
      <c r="BS772" s="52">
        <f t="shared" ref="BS772:BS835" si="362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3">(MAX(AL772,AM772)+AJ772)*1+AO772*0.5</f>
        <v>0</v>
      </c>
      <c r="BV772" s="52">
        <f t="shared" ref="BV772:BV835" si="364">(MAX(AL772,AM772)+AJ772)*2+AO772*0.5</f>
        <v>0</v>
      </c>
      <c r="BW772" s="32">
        <f t="shared" ref="BW772:BW835" si="365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ref="S773:S836" si="366">IF(G773=0,0,IF((MAX(AL773,AM773)+AJ773)&gt;6,"顶管",IF((MAX(AL773,AM773)+AJ773)&gt;5,"D",IF((MAX(AL773,AM773)+AJ773)&gt;4,"C",IF((MAX(AL773,AM773)+AJ773)&gt;3,"B",IF((MAX(AL773,AM773)+AJ773)&gt;1,"A","无"))))))</f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49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0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1"/>
        <v>0</v>
      </c>
      <c r="AF773" s="138">
        <f t="shared" si="352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3"/>
        <v>0</v>
      </c>
      <c r="AM773" s="138">
        <f t="shared" si="354"/>
        <v>0</v>
      </c>
      <c r="AN773" s="138">
        <f t="shared" si="355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6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7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8"/>
        <v>0</v>
      </c>
      <c r="BO773" s="124">
        <f t="shared" si="359"/>
        <v>0</v>
      </c>
      <c r="BP773" s="115"/>
      <c r="BQ773" s="56">
        <f t="shared" si="360"/>
        <v>0</v>
      </c>
      <c r="BR773" s="52">
        <f t="shared" si="361"/>
        <v>0</v>
      </c>
      <c r="BS773" s="52">
        <f t="shared" si="362"/>
        <v>0</v>
      </c>
      <c r="BT773" s="52">
        <f>IF(OR(LOOKUP(V773,Sheet2!A$3:A$25,Sheet2!B$3:B$25)=1,G773=0),0,AW773-AO773*0.2*G773)</f>
        <v>0</v>
      </c>
      <c r="BU773" s="52">
        <f t="shared" si="363"/>
        <v>0</v>
      </c>
      <c r="BV773" s="52">
        <f t="shared" si="364"/>
        <v>0</v>
      </c>
      <c r="BW773" s="32">
        <f t="shared" si="365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66"/>
        <v>0</v>
      </c>
      <c r="T774" s="113">
        <f t="shared" si="367"/>
        <v>0</v>
      </c>
      <c r="V774" s="137">
        <f t="shared" si="348"/>
        <v>0</v>
      </c>
      <c r="W774" s="138">
        <f t="shared" si="349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0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1"/>
        <v>0</v>
      </c>
      <c r="AF774" s="138">
        <f t="shared" si="352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3"/>
        <v>0</v>
      </c>
      <c r="AM774" s="138">
        <f t="shared" si="354"/>
        <v>0</v>
      </c>
      <c r="AN774" s="138">
        <f t="shared" si="355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6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7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8"/>
        <v>0</v>
      </c>
      <c r="BO774" s="124">
        <f t="shared" si="359"/>
        <v>0</v>
      </c>
      <c r="BP774" s="115"/>
      <c r="BQ774" s="56">
        <f t="shared" si="360"/>
        <v>0</v>
      </c>
      <c r="BR774" s="52">
        <f t="shared" si="361"/>
        <v>0</v>
      </c>
      <c r="BS774" s="52">
        <f t="shared" si="362"/>
        <v>0</v>
      </c>
      <c r="BT774" s="52">
        <f>IF(OR(LOOKUP(V774,Sheet2!A$3:A$25,Sheet2!B$3:B$25)=1,G774=0),0,AW774-AO774*0.2*G774)</f>
        <v>0</v>
      </c>
      <c r="BU774" s="52">
        <f t="shared" si="363"/>
        <v>0</v>
      </c>
      <c r="BV774" s="52">
        <f t="shared" si="364"/>
        <v>0</v>
      </c>
      <c r="BW774" s="32">
        <f t="shared" si="365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66"/>
        <v>0</v>
      </c>
      <c r="T775" s="113">
        <f t="shared" si="367"/>
        <v>0</v>
      </c>
      <c r="V775" s="137">
        <f t="shared" si="348"/>
        <v>0</v>
      </c>
      <c r="W775" s="138">
        <f t="shared" si="349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0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1"/>
        <v>0</v>
      </c>
      <c r="AF775" s="138">
        <f t="shared" si="352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3"/>
        <v>0</v>
      </c>
      <c r="AM775" s="138">
        <f t="shared" si="354"/>
        <v>0</v>
      </c>
      <c r="AN775" s="138">
        <f t="shared" si="355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6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7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8"/>
        <v>0</v>
      </c>
      <c r="BO775" s="124">
        <f t="shared" si="359"/>
        <v>0</v>
      </c>
      <c r="BP775" s="115"/>
      <c r="BQ775" s="56">
        <f t="shared" si="360"/>
        <v>0</v>
      </c>
      <c r="BR775" s="52">
        <f t="shared" si="361"/>
        <v>0</v>
      </c>
      <c r="BS775" s="52">
        <f t="shared" si="362"/>
        <v>0</v>
      </c>
      <c r="BT775" s="52">
        <f>IF(OR(LOOKUP(V775,Sheet2!A$3:A$25,Sheet2!B$3:B$25)=1,G775=0),0,AW775-AO775*0.2*G775)</f>
        <v>0</v>
      </c>
      <c r="BU775" s="52">
        <f t="shared" si="363"/>
        <v>0</v>
      </c>
      <c r="BV775" s="52">
        <f t="shared" si="364"/>
        <v>0</v>
      </c>
      <c r="BW775" s="32">
        <f t="shared" si="365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66"/>
        <v>0</v>
      </c>
      <c r="T776" s="113">
        <f t="shared" si="367"/>
        <v>0</v>
      </c>
      <c r="V776" s="137">
        <f t="shared" si="348"/>
        <v>0</v>
      </c>
      <c r="W776" s="138">
        <f t="shared" si="349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0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1"/>
        <v>0</v>
      </c>
      <c r="AF776" s="138">
        <f t="shared" si="352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3"/>
        <v>0</v>
      </c>
      <c r="AM776" s="138">
        <f t="shared" si="354"/>
        <v>0</v>
      </c>
      <c r="AN776" s="138">
        <f t="shared" si="355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6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7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8"/>
        <v>0</v>
      </c>
      <c r="BO776" s="124">
        <f t="shared" si="359"/>
        <v>0</v>
      </c>
      <c r="BP776" s="115"/>
      <c r="BQ776" s="56">
        <f t="shared" si="360"/>
        <v>0</v>
      </c>
      <c r="BR776" s="52">
        <f t="shared" si="361"/>
        <v>0</v>
      </c>
      <c r="BS776" s="52">
        <f t="shared" si="362"/>
        <v>0</v>
      </c>
      <c r="BT776" s="52">
        <f>IF(OR(LOOKUP(V776,Sheet2!A$3:A$25,Sheet2!B$3:B$25)=1,G776=0),0,AW776-AO776*0.2*G776)</f>
        <v>0</v>
      </c>
      <c r="BU776" s="52">
        <f t="shared" si="363"/>
        <v>0</v>
      </c>
      <c r="BV776" s="52">
        <f t="shared" si="364"/>
        <v>0</v>
      </c>
      <c r="BW776" s="32">
        <f t="shared" si="365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66"/>
        <v>0</v>
      </c>
      <c r="T777" s="113">
        <f t="shared" si="367"/>
        <v>0</v>
      </c>
      <c r="V777" s="137">
        <f t="shared" si="348"/>
        <v>0</v>
      </c>
      <c r="W777" s="138">
        <f t="shared" si="349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0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1"/>
        <v>0</v>
      </c>
      <c r="AF777" s="138">
        <f t="shared" si="352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3"/>
        <v>0</v>
      </c>
      <c r="AM777" s="138">
        <f t="shared" si="354"/>
        <v>0</v>
      </c>
      <c r="AN777" s="138">
        <f t="shared" si="355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6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7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8"/>
        <v>0</v>
      </c>
      <c r="BO777" s="124">
        <f t="shared" si="359"/>
        <v>0</v>
      </c>
      <c r="BP777" s="115"/>
      <c r="BQ777" s="56">
        <f t="shared" si="360"/>
        <v>0</v>
      </c>
      <c r="BR777" s="52">
        <f t="shared" si="361"/>
        <v>0</v>
      </c>
      <c r="BS777" s="52">
        <f t="shared" si="362"/>
        <v>0</v>
      </c>
      <c r="BT777" s="52">
        <f>IF(OR(LOOKUP(V777,Sheet2!A$3:A$25,Sheet2!B$3:B$25)=1,G777=0),0,AW777-AO777*0.2*G777)</f>
        <v>0</v>
      </c>
      <c r="BU777" s="52">
        <f t="shared" si="363"/>
        <v>0</v>
      </c>
      <c r="BV777" s="52">
        <f t="shared" si="364"/>
        <v>0</v>
      </c>
      <c r="BW777" s="32">
        <f t="shared" si="365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66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49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0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1"/>
        <v>0</v>
      </c>
      <c r="AF778" s="167">
        <f t="shared" si="352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3"/>
        <v>0</v>
      </c>
      <c r="AM778" s="167">
        <f t="shared" si="354"/>
        <v>0</v>
      </c>
      <c r="AN778" s="167">
        <f t="shared" si="355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6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7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8"/>
        <v>0</v>
      </c>
      <c r="BO778" s="171">
        <f t="shared" si="359"/>
        <v>0</v>
      </c>
      <c r="BP778" s="168"/>
      <c r="BQ778" s="172">
        <f t="shared" si="360"/>
        <v>0</v>
      </c>
      <c r="BR778" s="52">
        <f t="shared" si="361"/>
        <v>0</v>
      </c>
      <c r="BS778" s="52">
        <f t="shared" si="362"/>
        <v>0</v>
      </c>
      <c r="BT778" s="173">
        <f>IF(OR(LOOKUP(V778,Sheet2!A$3:A$25,Sheet2!B$3:B$25)=1,G778=0),0,AW778-AO778*0.2*G778)</f>
        <v>0</v>
      </c>
      <c r="BU778" s="173">
        <f t="shared" si="363"/>
        <v>0</v>
      </c>
      <c r="BV778" s="173">
        <f t="shared" si="364"/>
        <v>0</v>
      </c>
      <c r="BW778" s="109">
        <f t="shared" si="365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66"/>
        <v>0</v>
      </c>
      <c r="T779" s="113">
        <f t="shared" si="367"/>
        <v>0</v>
      </c>
      <c r="V779" s="137">
        <f t="shared" si="348"/>
        <v>0</v>
      </c>
      <c r="W779" s="138">
        <f t="shared" si="349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0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1"/>
        <v>0</v>
      </c>
      <c r="AF779" s="138">
        <f t="shared" si="352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3"/>
        <v>0</v>
      </c>
      <c r="AM779" s="138">
        <f t="shared" si="354"/>
        <v>0</v>
      </c>
      <c r="AN779" s="138">
        <f t="shared" si="355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6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7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8"/>
        <v>0</v>
      </c>
      <c r="BO779" s="124">
        <f t="shared" si="359"/>
        <v>0</v>
      </c>
      <c r="BP779" s="115"/>
      <c r="BQ779" s="56">
        <f t="shared" si="360"/>
        <v>0</v>
      </c>
      <c r="BR779" s="52">
        <f t="shared" si="361"/>
        <v>0</v>
      </c>
      <c r="BS779" s="52">
        <f t="shared" si="362"/>
        <v>0</v>
      </c>
      <c r="BT779" s="52">
        <f>IF(OR(LOOKUP(V779,Sheet2!A$3:A$25,Sheet2!B$3:B$25)=1,G779=0),0,AW779-AO779*0.2*G779)</f>
        <v>0</v>
      </c>
      <c r="BU779" s="52">
        <f t="shared" si="363"/>
        <v>0</v>
      </c>
      <c r="BV779" s="52">
        <f t="shared" si="364"/>
        <v>0</v>
      </c>
      <c r="BW779" s="32">
        <f t="shared" si="365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66"/>
        <v>0</v>
      </c>
      <c r="T780" s="113">
        <f t="shared" si="367"/>
        <v>0</v>
      </c>
      <c r="V780" s="137">
        <f t="shared" si="348"/>
        <v>0</v>
      </c>
      <c r="W780" s="138">
        <f t="shared" si="349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0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1"/>
        <v>0</v>
      </c>
      <c r="AF780" s="138">
        <f t="shared" si="352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3"/>
        <v>0</v>
      </c>
      <c r="AM780" s="138">
        <f t="shared" si="354"/>
        <v>0</v>
      </c>
      <c r="AN780" s="138">
        <f t="shared" si="355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6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7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8"/>
        <v>0</v>
      </c>
      <c r="BO780" s="124">
        <f t="shared" si="359"/>
        <v>0</v>
      </c>
      <c r="BP780" s="115"/>
      <c r="BQ780" s="56">
        <f t="shared" si="360"/>
        <v>0</v>
      </c>
      <c r="BR780" s="52">
        <f t="shared" si="361"/>
        <v>0</v>
      </c>
      <c r="BS780" s="52">
        <f t="shared" si="362"/>
        <v>0</v>
      </c>
      <c r="BT780" s="52">
        <f>IF(OR(LOOKUP(V780,Sheet2!A$3:A$25,Sheet2!B$3:B$25)=1,G780=0),0,AW780-AO780*0.2*G780)</f>
        <v>0</v>
      </c>
      <c r="BU780" s="52">
        <f t="shared" si="363"/>
        <v>0</v>
      </c>
      <c r="BV780" s="52">
        <f t="shared" si="364"/>
        <v>0</v>
      </c>
      <c r="BW780" s="32">
        <f t="shared" si="365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66"/>
        <v>0</v>
      </c>
      <c r="T781" s="113">
        <f t="shared" si="367"/>
        <v>0</v>
      </c>
      <c r="V781" s="137">
        <f t="shared" si="348"/>
        <v>0</v>
      </c>
      <c r="W781" s="138">
        <f t="shared" si="349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0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1"/>
        <v>0</v>
      </c>
      <c r="AF781" s="138">
        <f t="shared" si="352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3"/>
        <v>0</v>
      </c>
      <c r="AM781" s="138">
        <f t="shared" si="354"/>
        <v>0</v>
      </c>
      <c r="AN781" s="138">
        <f t="shared" si="355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6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7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8"/>
        <v>0</v>
      </c>
      <c r="BO781" s="124">
        <f t="shared" si="359"/>
        <v>0</v>
      </c>
      <c r="BP781" s="115"/>
      <c r="BQ781" s="56">
        <f t="shared" si="360"/>
        <v>0</v>
      </c>
      <c r="BR781" s="52">
        <f t="shared" si="361"/>
        <v>0</v>
      </c>
      <c r="BS781" s="52">
        <f t="shared" si="362"/>
        <v>0</v>
      </c>
      <c r="BT781" s="52">
        <f>IF(OR(LOOKUP(V781,Sheet2!A$3:A$25,Sheet2!B$3:B$25)=1,G781=0),0,AW781-AO781*0.2*G781)</f>
        <v>0</v>
      </c>
      <c r="BU781" s="52">
        <f t="shared" si="363"/>
        <v>0</v>
      </c>
      <c r="BV781" s="52">
        <f t="shared" si="364"/>
        <v>0</v>
      </c>
      <c r="BW781" s="32">
        <f t="shared" si="365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66"/>
        <v>0</v>
      </c>
      <c r="T782" s="113">
        <f t="shared" si="367"/>
        <v>0</v>
      </c>
      <c r="V782" s="137">
        <f t="shared" si="348"/>
        <v>0</v>
      </c>
      <c r="W782" s="138">
        <f t="shared" si="349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0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1"/>
        <v>0</v>
      </c>
      <c r="AF782" s="138">
        <f t="shared" si="352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3"/>
        <v>0</v>
      </c>
      <c r="AM782" s="138">
        <f t="shared" si="354"/>
        <v>0</v>
      </c>
      <c r="AN782" s="138">
        <f t="shared" si="355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6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7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8"/>
        <v>0</v>
      </c>
      <c r="BO782" s="124">
        <f t="shared" si="359"/>
        <v>0</v>
      </c>
      <c r="BP782" s="115"/>
      <c r="BQ782" s="56">
        <f t="shared" si="360"/>
        <v>0</v>
      </c>
      <c r="BR782" s="52">
        <f t="shared" si="361"/>
        <v>0</v>
      </c>
      <c r="BS782" s="52">
        <f t="shared" si="362"/>
        <v>0</v>
      </c>
      <c r="BT782" s="52">
        <f>IF(OR(LOOKUP(V782,Sheet2!A$3:A$25,Sheet2!B$3:B$25)=1,G782=0),0,AW782-AO782*0.2*G782)</f>
        <v>0</v>
      </c>
      <c r="BU782" s="52">
        <f t="shared" si="363"/>
        <v>0</v>
      </c>
      <c r="BV782" s="52">
        <f t="shared" si="364"/>
        <v>0</v>
      </c>
      <c r="BW782" s="32">
        <f t="shared" si="365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66"/>
        <v>0</v>
      </c>
      <c r="T783" s="113">
        <f t="shared" si="367"/>
        <v>0</v>
      </c>
      <c r="V783" s="137">
        <f t="shared" si="348"/>
        <v>0</v>
      </c>
      <c r="W783" s="138">
        <f t="shared" si="349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0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1"/>
        <v>0</v>
      </c>
      <c r="AF783" s="138">
        <f t="shared" si="352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3"/>
        <v>0</v>
      </c>
      <c r="AM783" s="138">
        <f t="shared" si="354"/>
        <v>0</v>
      </c>
      <c r="AN783" s="138">
        <f t="shared" si="355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6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7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8"/>
        <v>0</v>
      </c>
      <c r="BO783" s="124">
        <f t="shared" si="359"/>
        <v>0</v>
      </c>
      <c r="BP783" s="115"/>
      <c r="BQ783" s="56">
        <f t="shared" si="360"/>
        <v>0</v>
      </c>
      <c r="BR783" s="52">
        <f t="shared" si="361"/>
        <v>0</v>
      </c>
      <c r="BS783" s="52">
        <f t="shared" si="362"/>
        <v>0</v>
      </c>
      <c r="BT783" s="52">
        <f>IF(OR(LOOKUP(V783,Sheet2!A$3:A$25,Sheet2!B$3:B$25)=1,G783=0),0,AW783-AO783*0.2*G783)</f>
        <v>0</v>
      </c>
      <c r="BU783" s="52">
        <f t="shared" si="363"/>
        <v>0</v>
      </c>
      <c r="BV783" s="52">
        <f t="shared" si="364"/>
        <v>0</v>
      </c>
      <c r="BW783" s="32">
        <f t="shared" si="365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66"/>
        <v>0</v>
      </c>
      <c r="T784" s="113">
        <f t="shared" si="367"/>
        <v>0</v>
      </c>
      <c r="V784" s="137">
        <f t="shared" si="348"/>
        <v>0</v>
      </c>
      <c r="W784" s="138">
        <f t="shared" si="349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0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1"/>
        <v>0</v>
      </c>
      <c r="AF784" s="138">
        <f t="shared" si="352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3"/>
        <v>0</v>
      </c>
      <c r="AM784" s="138">
        <f t="shared" si="354"/>
        <v>0</v>
      </c>
      <c r="AN784" s="138">
        <f t="shared" si="355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6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7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8"/>
        <v>0</v>
      </c>
      <c r="BO784" s="124">
        <f t="shared" si="359"/>
        <v>0</v>
      </c>
      <c r="BP784" s="115"/>
      <c r="BQ784" s="56">
        <f t="shared" si="360"/>
        <v>0</v>
      </c>
      <c r="BR784" s="52">
        <f t="shared" si="361"/>
        <v>0</v>
      </c>
      <c r="BS784" s="52">
        <f t="shared" si="362"/>
        <v>0</v>
      </c>
      <c r="BT784" s="52">
        <f>IF(OR(LOOKUP(V784,Sheet2!A$3:A$25,Sheet2!B$3:B$25)=1,G784=0),0,AW784-AO784*0.2*G784)</f>
        <v>0</v>
      </c>
      <c r="BU784" s="52">
        <f t="shared" si="363"/>
        <v>0</v>
      </c>
      <c r="BV784" s="52">
        <f t="shared" si="364"/>
        <v>0</v>
      </c>
      <c r="BW784" s="32">
        <f t="shared" si="365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66"/>
        <v>0</v>
      </c>
      <c r="T785" s="113">
        <f t="shared" si="367"/>
        <v>0</v>
      </c>
      <c r="V785" s="137">
        <f t="shared" si="348"/>
        <v>0</v>
      </c>
      <c r="W785" s="138">
        <f t="shared" si="349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0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1"/>
        <v>0</v>
      </c>
      <c r="AF785" s="138">
        <f t="shared" si="352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3"/>
        <v>0</v>
      </c>
      <c r="AM785" s="138">
        <f t="shared" si="354"/>
        <v>0</v>
      </c>
      <c r="AN785" s="138">
        <f t="shared" si="355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6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7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8"/>
        <v>0</v>
      </c>
      <c r="BO785" s="124">
        <f t="shared" si="359"/>
        <v>0</v>
      </c>
      <c r="BP785" s="115"/>
      <c r="BQ785" s="56">
        <f t="shared" si="360"/>
        <v>0</v>
      </c>
      <c r="BR785" s="52">
        <f t="shared" si="361"/>
        <v>0</v>
      </c>
      <c r="BS785" s="52">
        <f t="shared" si="362"/>
        <v>0</v>
      </c>
      <c r="BT785" s="52">
        <f>IF(OR(LOOKUP(V785,Sheet2!A$3:A$25,Sheet2!B$3:B$25)=1,G785=0),0,AW785-AO785*0.2*G785)</f>
        <v>0</v>
      </c>
      <c r="BU785" s="52">
        <f t="shared" si="363"/>
        <v>0</v>
      </c>
      <c r="BV785" s="52">
        <f t="shared" si="364"/>
        <v>0</v>
      </c>
      <c r="BW785" s="32">
        <f t="shared" si="365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66"/>
        <v>0</v>
      </c>
      <c r="T786" s="113">
        <f t="shared" si="367"/>
        <v>0</v>
      </c>
      <c r="V786" s="137">
        <f t="shared" si="348"/>
        <v>0</v>
      </c>
      <c r="W786" s="138">
        <f t="shared" si="349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0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1"/>
        <v>0</v>
      </c>
      <c r="AF786" s="138">
        <f t="shared" si="352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3"/>
        <v>0</v>
      </c>
      <c r="AM786" s="138">
        <f t="shared" si="354"/>
        <v>0</v>
      </c>
      <c r="AN786" s="138">
        <f t="shared" si="355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6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7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8"/>
        <v>0</v>
      </c>
      <c r="BO786" s="124">
        <f t="shared" si="359"/>
        <v>0</v>
      </c>
      <c r="BP786" s="115"/>
      <c r="BQ786" s="56">
        <f t="shared" si="360"/>
        <v>0</v>
      </c>
      <c r="BR786" s="52">
        <f t="shared" si="361"/>
        <v>0</v>
      </c>
      <c r="BS786" s="52">
        <f t="shared" si="362"/>
        <v>0</v>
      </c>
      <c r="BT786" s="52">
        <f>IF(OR(LOOKUP(V786,Sheet2!A$3:A$25,Sheet2!B$3:B$25)=1,G786=0),0,AW786-AO786*0.2*G786)</f>
        <v>0</v>
      </c>
      <c r="BU786" s="52">
        <f t="shared" si="363"/>
        <v>0</v>
      </c>
      <c r="BV786" s="52">
        <f t="shared" si="364"/>
        <v>0</v>
      </c>
      <c r="BW786" s="32">
        <f t="shared" si="365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66"/>
        <v>0</v>
      </c>
      <c r="T787" s="113">
        <f t="shared" si="367"/>
        <v>0</v>
      </c>
      <c r="V787" s="137">
        <f t="shared" si="348"/>
        <v>0</v>
      </c>
      <c r="W787" s="138">
        <f t="shared" si="349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0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1"/>
        <v>0</v>
      </c>
      <c r="AF787" s="138">
        <f t="shared" si="352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3"/>
        <v>0</v>
      </c>
      <c r="AM787" s="138">
        <f t="shared" si="354"/>
        <v>0</v>
      </c>
      <c r="AN787" s="138">
        <f t="shared" si="355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6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7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8"/>
        <v>0</v>
      </c>
      <c r="BO787" s="124">
        <f t="shared" si="359"/>
        <v>0</v>
      </c>
      <c r="BP787" s="115"/>
      <c r="BQ787" s="56">
        <f t="shared" si="360"/>
        <v>0</v>
      </c>
      <c r="BR787" s="52">
        <f t="shared" si="361"/>
        <v>0</v>
      </c>
      <c r="BS787" s="52">
        <f t="shared" si="362"/>
        <v>0</v>
      </c>
      <c r="BT787" s="52">
        <f>IF(OR(LOOKUP(V787,Sheet2!A$3:A$25,Sheet2!B$3:B$25)=1,G787=0),0,AW787-AO787*0.2*G787)</f>
        <v>0</v>
      </c>
      <c r="BU787" s="52">
        <f t="shared" si="363"/>
        <v>0</v>
      </c>
      <c r="BV787" s="52">
        <f t="shared" si="364"/>
        <v>0</v>
      </c>
      <c r="BW787" s="32">
        <f t="shared" si="365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66"/>
        <v>0</v>
      </c>
      <c r="T788" s="113">
        <f t="shared" si="367"/>
        <v>0</v>
      </c>
      <c r="V788" s="137">
        <f t="shared" si="348"/>
        <v>0</v>
      </c>
      <c r="W788" s="138">
        <f t="shared" si="349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0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1"/>
        <v>0</v>
      </c>
      <c r="AF788" s="138">
        <f t="shared" si="352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3"/>
        <v>0</v>
      </c>
      <c r="AM788" s="138">
        <f t="shared" si="354"/>
        <v>0</v>
      </c>
      <c r="AN788" s="138">
        <f t="shared" si="355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6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7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8"/>
        <v>0</v>
      </c>
      <c r="BO788" s="124">
        <f t="shared" si="359"/>
        <v>0</v>
      </c>
      <c r="BP788" s="115"/>
      <c r="BQ788" s="56">
        <f t="shared" si="360"/>
        <v>0</v>
      </c>
      <c r="BR788" s="52">
        <f t="shared" si="361"/>
        <v>0</v>
      </c>
      <c r="BS788" s="52">
        <f t="shared" si="362"/>
        <v>0</v>
      </c>
      <c r="BT788" s="52">
        <f>IF(OR(LOOKUP(V788,Sheet2!A$3:A$25,Sheet2!B$3:B$25)=1,G788=0),0,AW788-AO788*0.2*G788)</f>
        <v>0</v>
      </c>
      <c r="BU788" s="52">
        <f t="shared" si="363"/>
        <v>0</v>
      </c>
      <c r="BV788" s="52">
        <f t="shared" si="364"/>
        <v>0</v>
      </c>
      <c r="BW788" s="32">
        <f t="shared" si="365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66"/>
        <v>0</v>
      </c>
      <c r="T789" s="113">
        <f t="shared" si="367"/>
        <v>0</v>
      </c>
      <c r="V789" s="137">
        <f t="shared" si="348"/>
        <v>0</v>
      </c>
      <c r="W789" s="138">
        <f t="shared" si="349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0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1"/>
        <v>0</v>
      </c>
      <c r="AF789" s="138">
        <f t="shared" si="352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3"/>
        <v>0</v>
      </c>
      <c r="AM789" s="138">
        <f t="shared" si="354"/>
        <v>0</v>
      </c>
      <c r="AN789" s="138">
        <f t="shared" si="355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6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7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8"/>
        <v>0</v>
      </c>
      <c r="BO789" s="124">
        <f t="shared" si="359"/>
        <v>0</v>
      </c>
      <c r="BP789" s="115"/>
      <c r="BQ789" s="56">
        <f t="shared" si="360"/>
        <v>0</v>
      </c>
      <c r="BR789" s="52">
        <f t="shared" si="361"/>
        <v>0</v>
      </c>
      <c r="BS789" s="52">
        <f t="shared" si="362"/>
        <v>0</v>
      </c>
      <c r="BT789" s="52">
        <f>IF(OR(LOOKUP(V789,Sheet2!A$3:A$25,Sheet2!B$3:B$25)=1,G789=0),0,AW789-AO789*0.2*G789)</f>
        <v>0</v>
      </c>
      <c r="BU789" s="52">
        <f t="shared" si="363"/>
        <v>0</v>
      </c>
      <c r="BV789" s="52">
        <f t="shared" si="364"/>
        <v>0</v>
      </c>
      <c r="BW789" s="32">
        <f t="shared" si="365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66"/>
        <v>0</v>
      </c>
      <c r="T790" s="113">
        <f t="shared" si="367"/>
        <v>0</v>
      </c>
      <c r="V790" s="137">
        <f t="shared" si="348"/>
        <v>0</v>
      </c>
      <c r="W790" s="138">
        <f t="shared" si="349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0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1"/>
        <v>0</v>
      </c>
      <c r="AF790" s="138">
        <f t="shared" si="352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3"/>
        <v>0</v>
      </c>
      <c r="AM790" s="138">
        <f t="shared" si="354"/>
        <v>0</v>
      </c>
      <c r="AN790" s="138">
        <f t="shared" si="355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6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7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8"/>
        <v>0</v>
      </c>
      <c r="BO790" s="124">
        <f t="shared" si="359"/>
        <v>0</v>
      </c>
      <c r="BP790" s="115"/>
      <c r="BQ790" s="56">
        <f t="shared" si="360"/>
        <v>0</v>
      </c>
      <c r="BR790" s="52">
        <f t="shared" si="361"/>
        <v>0</v>
      </c>
      <c r="BS790" s="52">
        <f t="shared" si="362"/>
        <v>0</v>
      </c>
      <c r="BT790" s="52">
        <f>IF(OR(LOOKUP(V790,Sheet2!A$3:A$25,Sheet2!B$3:B$25)=1,G790=0),0,AW790-AO790*0.2*G790)</f>
        <v>0</v>
      </c>
      <c r="BU790" s="52">
        <f t="shared" si="363"/>
        <v>0</v>
      </c>
      <c r="BV790" s="52">
        <f t="shared" si="364"/>
        <v>0</v>
      </c>
      <c r="BW790" s="32">
        <f t="shared" si="365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66"/>
        <v>0</v>
      </c>
      <c r="T791" s="113">
        <f t="shared" si="367"/>
        <v>0</v>
      </c>
      <c r="V791" s="137">
        <f t="shared" si="348"/>
        <v>0</v>
      </c>
      <c r="W791" s="138">
        <f t="shared" si="349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0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1"/>
        <v>0</v>
      </c>
      <c r="AF791" s="138">
        <f t="shared" si="352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3"/>
        <v>0</v>
      </c>
      <c r="AM791" s="138">
        <f t="shared" si="354"/>
        <v>0</v>
      </c>
      <c r="AN791" s="138">
        <f t="shared" si="355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6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7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8"/>
        <v>0</v>
      </c>
      <c r="BO791" s="124">
        <f t="shared" si="359"/>
        <v>0</v>
      </c>
      <c r="BP791" s="115"/>
      <c r="BQ791" s="56">
        <f t="shared" si="360"/>
        <v>0</v>
      </c>
      <c r="BR791" s="52">
        <f t="shared" si="361"/>
        <v>0</v>
      </c>
      <c r="BS791" s="52">
        <f t="shared" si="362"/>
        <v>0</v>
      </c>
      <c r="BT791" s="52">
        <f>IF(OR(LOOKUP(V791,Sheet2!A$3:A$25,Sheet2!B$3:B$25)=1,G791=0),0,AW791-AO791*0.2*G791)</f>
        <v>0</v>
      </c>
      <c r="BU791" s="52">
        <f t="shared" si="363"/>
        <v>0</v>
      </c>
      <c r="BV791" s="52">
        <f t="shared" si="364"/>
        <v>0</v>
      </c>
      <c r="BW791" s="32">
        <f t="shared" si="365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66"/>
        <v>0</v>
      </c>
      <c r="T792" s="113">
        <f t="shared" si="367"/>
        <v>0</v>
      </c>
      <c r="V792" s="137">
        <f t="shared" si="348"/>
        <v>0</v>
      </c>
      <c r="W792" s="138">
        <f t="shared" si="349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0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1"/>
        <v>0</v>
      </c>
      <c r="AF792" s="138">
        <f t="shared" si="352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3"/>
        <v>0</v>
      </c>
      <c r="AM792" s="138">
        <f t="shared" si="354"/>
        <v>0</v>
      </c>
      <c r="AN792" s="138">
        <f t="shared" si="355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6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7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8"/>
        <v>0</v>
      </c>
      <c r="BO792" s="124">
        <f t="shared" si="359"/>
        <v>0</v>
      </c>
      <c r="BP792" s="115"/>
      <c r="BQ792" s="56">
        <f t="shared" si="360"/>
        <v>0</v>
      </c>
      <c r="BR792" s="52">
        <f t="shared" si="361"/>
        <v>0</v>
      </c>
      <c r="BS792" s="52">
        <f t="shared" si="362"/>
        <v>0</v>
      </c>
      <c r="BT792" s="52">
        <f>IF(OR(LOOKUP(V792,Sheet2!A$3:A$25,Sheet2!B$3:B$25)=1,G792=0),0,AW792-AO792*0.2*G792)</f>
        <v>0</v>
      </c>
      <c r="BU792" s="52">
        <f t="shared" si="363"/>
        <v>0</v>
      </c>
      <c r="BV792" s="52">
        <f t="shared" si="364"/>
        <v>0</v>
      </c>
      <c r="BW792" s="32">
        <f t="shared" si="365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66"/>
        <v>0</v>
      </c>
      <c r="T793" s="113">
        <f t="shared" si="367"/>
        <v>0</v>
      </c>
      <c r="V793" s="137">
        <f t="shared" si="348"/>
        <v>0</v>
      </c>
      <c r="W793" s="138">
        <f t="shared" si="349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0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1"/>
        <v>0</v>
      </c>
      <c r="AF793" s="138">
        <f t="shared" si="352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3"/>
        <v>0</v>
      </c>
      <c r="AM793" s="138">
        <f t="shared" si="354"/>
        <v>0</v>
      </c>
      <c r="AN793" s="138">
        <f t="shared" si="355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6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7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8"/>
        <v>0</v>
      </c>
      <c r="BO793" s="124">
        <f t="shared" si="359"/>
        <v>0</v>
      </c>
      <c r="BP793" s="115"/>
      <c r="BQ793" s="56">
        <f t="shared" si="360"/>
        <v>0</v>
      </c>
      <c r="BR793" s="52">
        <f t="shared" si="361"/>
        <v>0</v>
      </c>
      <c r="BS793" s="52">
        <f t="shared" si="362"/>
        <v>0</v>
      </c>
      <c r="BT793" s="52">
        <f>IF(OR(LOOKUP(V793,Sheet2!A$3:A$25,Sheet2!B$3:B$25)=1,G793=0),0,AW793-AO793*0.2*G793)</f>
        <v>0</v>
      </c>
      <c r="BU793" s="52">
        <f t="shared" si="363"/>
        <v>0</v>
      </c>
      <c r="BV793" s="52">
        <f t="shared" si="364"/>
        <v>0</v>
      </c>
      <c r="BW793" s="32">
        <f t="shared" si="365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66"/>
        <v>0</v>
      </c>
      <c r="T794" s="113">
        <f t="shared" si="367"/>
        <v>0</v>
      </c>
      <c r="V794" s="137">
        <f t="shared" si="348"/>
        <v>0</v>
      </c>
      <c r="W794" s="138">
        <f t="shared" si="349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0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1"/>
        <v>0</v>
      </c>
      <c r="AF794" s="138">
        <f t="shared" si="352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3"/>
        <v>0</v>
      </c>
      <c r="AM794" s="138">
        <f t="shared" si="354"/>
        <v>0</v>
      </c>
      <c r="AN794" s="138">
        <f t="shared" si="355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6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7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8"/>
        <v>0</v>
      </c>
      <c r="BO794" s="124">
        <f t="shared" si="359"/>
        <v>0</v>
      </c>
      <c r="BP794" s="115"/>
      <c r="BQ794" s="56">
        <f t="shared" si="360"/>
        <v>0</v>
      </c>
      <c r="BR794" s="52">
        <f t="shared" si="361"/>
        <v>0</v>
      </c>
      <c r="BS794" s="52">
        <f t="shared" si="362"/>
        <v>0</v>
      </c>
      <c r="BT794" s="52">
        <f>IF(OR(LOOKUP(V794,Sheet2!A$3:A$25,Sheet2!B$3:B$25)=1,G794=0),0,AW794-AO794*0.2*G794)</f>
        <v>0</v>
      </c>
      <c r="BU794" s="52">
        <f t="shared" si="363"/>
        <v>0</v>
      </c>
      <c r="BV794" s="52">
        <f t="shared" si="364"/>
        <v>0</v>
      </c>
      <c r="BW794" s="32">
        <f t="shared" si="365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66"/>
        <v>0</v>
      </c>
      <c r="T795" s="113">
        <f t="shared" si="367"/>
        <v>0</v>
      </c>
      <c r="V795" s="137">
        <f t="shared" si="348"/>
        <v>0</v>
      </c>
      <c r="W795" s="138">
        <f t="shared" si="349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0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1"/>
        <v>0</v>
      </c>
      <c r="AF795" s="138">
        <f t="shared" si="352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3"/>
        <v>0</v>
      </c>
      <c r="AM795" s="138">
        <f t="shared" si="354"/>
        <v>0</v>
      </c>
      <c r="AN795" s="138">
        <f t="shared" si="355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6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7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8"/>
        <v>0</v>
      </c>
      <c r="BO795" s="124">
        <f t="shared" si="359"/>
        <v>0</v>
      </c>
      <c r="BP795" s="115"/>
      <c r="BQ795" s="56">
        <f t="shared" si="360"/>
        <v>0</v>
      </c>
      <c r="BR795" s="52">
        <f t="shared" si="361"/>
        <v>0</v>
      </c>
      <c r="BS795" s="52">
        <f t="shared" si="362"/>
        <v>0</v>
      </c>
      <c r="BT795" s="52">
        <f>IF(OR(LOOKUP(V795,Sheet2!A$3:A$25,Sheet2!B$3:B$25)=1,G795=0),0,AW795-AO795*0.2*G795)</f>
        <v>0</v>
      </c>
      <c r="BU795" s="52">
        <f t="shared" si="363"/>
        <v>0</v>
      </c>
      <c r="BV795" s="52">
        <f t="shared" si="364"/>
        <v>0</v>
      </c>
      <c r="BW795" s="32">
        <f t="shared" si="365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66"/>
        <v>0</v>
      </c>
      <c r="T796" s="113">
        <f t="shared" si="367"/>
        <v>0</v>
      </c>
      <c r="V796" s="137">
        <f t="shared" si="348"/>
        <v>0</v>
      </c>
      <c r="W796" s="138">
        <f t="shared" si="349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0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1"/>
        <v>0</v>
      </c>
      <c r="AF796" s="138">
        <f t="shared" si="352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3"/>
        <v>0</v>
      </c>
      <c r="AM796" s="138">
        <f t="shared" si="354"/>
        <v>0</v>
      </c>
      <c r="AN796" s="138">
        <f t="shared" si="355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6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7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8"/>
        <v>0</v>
      </c>
      <c r="BO796" s="124">
        <f t="shared" si="359"/>
        <v>0</v>
      </c>
      <c r="BP796" s="115"/>
      <c r="BQ796" s="56">
        <f t="shared" si="360"/>
        <v>0</v>
      </c>
      <c r="BR796" s="52">
        <f t="shared" si="361"/>
        <v>0</v>
      </c>
      <c r="BS796" s="52">
        <f t="shared" si="362"/>
        <v>0</v>
      </c>
      <c r="BT796" s="52">
        <f>IF(OR(LOOKUP(V796,Sheet2!A$3:A$25,Sheet2!B$3:B$25)=1,G796=0),0,AW796-AO796*0.2*G796)</f>
        <v>0</v>
      </c>
      <c r="BU796" s="52">
        <f t="shared" si="363"/>
        <v>0</v>
      </c>
      <c r="BV796" s="52">
        <f t="shared" si="364"/>
        <v>0</v>
      </c>
      <c r="BW796" s="32">
        <f t="shared" si="365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66"/>
        <v>0</v>
      </c>
      <c r="T797" s="113">
        <f t="shared" si="367"/>
        <v>0</v>
      </c>
      <c r="V797" s="137">
        <f t="shared" si="348"/>
        <v>0</v>
      </c>
      <c r="W797" s="138">
        <f t="shared" si="349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0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1"/>
        <v>0</v>
      </c>
      <c r="AF797" s="138">
        <f t="shared" si="352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3"/>
        <v>0</v>
      </c>
      <c r="AM797" s="138">
        <f t="shared" si="354"/>
        <v>0</v>
      </c>
      <c r="AN797" s="138">
        <f t="shared" si="355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6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7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8"/>
        <v>0</v>
      </c>
      <c r="BO797" s="124">
        <f t="shared" si="359"/>
        <v>0</v>
      </c>
      <c r="BP797" s="115"/>
      <c r="BQ797" s="56">
        <f t="shared" si="360"/>
        <v>0</v>
      </c>
      <c r="BR797" s="52">
        <f t="shared" si="361"/>
        <v>0</v>
      </c>
      <c r="BS797" s="52">
        <f t="shared" si="362"/>
        <v>0</v>
      </c>
      <c r="BT797" s="52">
        <f>IF(OR(LOOKUP(V797,Sheet2!A$3:A$25,Sheet2!B$3:B$25)=1,G797=0),0,AW797-AO797*0.2*G797)</f>
        <v>0</v>
      </c>
      <c r="BU797" s="52">
        <f t="shared" si="363"/>
        <v>0</v>
      </c>
      <c r="BV797" s="52">
        <f t="shared" si="364"/>
        <v>0</v>
      </c>
      <c r="BW797" s="32">
        <f t="shared" si="365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66"/>
        <v>0</v>
      </c>
      <c r="T798" s="113">
        <f t="shared" si="367"/>
        <v>0</v>
      </c>
      <c r="V798" s="137">
        <f t="shared" si="348"/>
        <v>0</v>
      </c>
      <c r="W798" s="138">
        <f t="shared" si="349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0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1"/>
        <v>0</v>
      </c>
      <c r="AF798" s="138">
        <f t="shared" si="352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3"/>
        <v>0</v>
      </c>
      <c r="AM798" s="138">
        <f t="shared" si="354"/>
        <v>0</v>
      </c>
      <c r="AN798" s="138">
        <f t="shared" si="355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6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7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8"/>
        <v>0</v>
      </c>
      <c r="BO798" s="124">
        <f t="shared" si="359"/>
        <v>0</v>
      </c>
      <c r="BP798" s="115"/>
      <c r="BQ798" s="56">
        <f t="shared" si="360"/>
        <v>0</v>
      </c>
      <c r="BR798" s="52">
        <f t="shared" si="361"/>
        <v>0</v>
      </c>
      <c r="BS798" s="52">
        <f t="shared" si="362"/>
        <v>0</v>
      </c>
      <c r="BT798" s="52">
        <f>IF(OR(LOOKUP(V798,Sheet2!A$3:A$25,Sheet2!B$3:B$25)=1,G798=0),0,AW798-AO798*0.2*G798)</f>
        <v>0</v>
      </c>
      <c r="BU798" s="52">
        <f t="shared" si="363"/>
        <v>0</v>
      </c>
      <c r="BV798" s="52">
        <f t="shared" si="364"/>
        <v>0</v>
      </c>
      <c r="BW798" s="32">
        <f t="shared" si="365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66"/>
        <v>0</v>
      </c>
      <c r="T799" s="113">
        <f t="shared" si="367"/>
        <v>0</v>
      </c>
      <c r="V799" s="137">
        <f t="shared" si="348"/>
        <v>0</v>
      </c>
      <c r="W799" s="138">
        <f t="shared" si="349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0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1"/>
        <v>0</v>
      </c>
      <c r="AF799" s="138">
        <f t="shared" si="352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3"/>
        <v>0</v>
      </c>
      <c r="AM799" s="138">
        <f t="shared" si="354"/>
        <v>0</v>
      </c>
      <c r="AN799" s="138">
        <f t="shared" si="355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6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7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8"/>
        <v>0</v>
      </c>
      <c r="BO799" s="124">
        <f t="shared" si="359"/>
        <v>0</v>
      </c>
      <c r="BP799" s="115"/>
      <c r="BQ799" s="56">
        <f t="shared" si="360"/>
        <v>0</v>
      </c>
      <c r="BR799" s="52">
        <f t="shared" si="361"/>
        <v>0</v>
      </c>
      <c r="BS799" s="52">
        <f t="shared" si="362"/>
        <v>0</v>
      </c>
      <c r="BT799" s="52">
        <f>IF(OR(LOOKUP(V799,Sheet2!A$3:A$25,Sheet2!B$3:B$25)=1,G799=0),0,AW799-AO799*0.2*G799)</f>
        <v>0</v>
      </c>
      <c r="BU799" s="52">
        <f t="shared" si="363"/>
        <v>0</v>
      </c>
      <c r="BV799" s="52">
        <f t="shared" si="364"/>
        <v>0</v>
      </c>
      <c r="BW799" s="32">
        <f t="shared" si="365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66"/>
        <v>0</v>
      </c>
      <c r="T800" s="113">
        <f t="shared" si="367"/>
        <v>0</v>
      </c>
      <c r="V800" s="137">
        <f t="shared" si="348"/>
        <v>0</v>
      </c>
      <c r="W800" s="138">
        <f t="shared" si="349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0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1"/>
        <v>0</v>
      </c>
      <c r="AF800" s="138">
        <f t="shared" si="352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3"/>
        <v>0</v>
      </c>
      <c r="AM800" s="138">
        <f t="shared" si="354"/>
        <v>0</v>
      </c>
      <c r="AN800" s="138">
        <f t="shared" si="355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6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7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8"/>
        <v>0</v>
      </c>
      <c r="BO800" s="124">
        <f t="shared" si="359"/>
        <v>0</v>
      </c>
      <c r="BP800" s="115"/>
      <c r="BQ800" s="56">
        <f t="shared" si="360"/>
        <v>0</v>
      </c>
      <c r="BR800" s="52">
        <f t="shared" si="361"/>
        <v>0</v>
      </c>
      <c r="BS800" s="52">
        <f t="shared" si="362"/>
        <v>0</v>
      </c>
      <c r="BT800" s="52">
        <f>IF(OR(LOOKUP(V800,Sheet2!A$3:A$25,Sheet2!B$3:B$25)=1,G800=0),0,AW800-AO800*0.2*G800)</f>
        <v>0</v>
      </c>
      <c r="BU800" s="52">
        <f t="shared" si="363"/>
        <v>0</v>
      </c>
      <c r="BV800" s="52">
        <f t="shared" si="364"/>
        <v>0</v>
      </c>
      <c r="BW800" s="32">
        <f t="shared" si="365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66"/>
        <v>0</v>
      </c>
      <c r="T801" s="113">
        <f t="shared" si="367"/>
        <v>0</v>
      </c>
      <c r="V801" s="137">
        <f t="shared" si="348"/>
        <v>0</v>
      </c>
      <c r="W801" s="138">
        <f t="shared" si="349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0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1"/>
        <v>0</v>
      </c>
      <c r="AF801" s="138">
        <f t="shared" si="352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3"/>
        <v>0</v>
      </c>
      <c r="AM801" s="138">
        <f t="shared" si="354"/>
        <v>0</v>
      </c>
      <c r="AN801" s="138">
        <f t="shared" si="355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6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7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8"/>
        <v>0</v>
      </c>
      <c r="BO801" s="124">
        <f t="shared" si="359"/>
        <v>0</v>
      </c>
      <c r="BP801" s="115"/>
      <c r="BQ801" s="56">
        <f t="shared" si="360"/>
        <v>0</v>
      </c>
      <c r="BR801" s="52">
        <f t="shared" si="361"/>
        <v>0</v>
      </c>
      <c r="BS801" s="52">
        <f t="shared" si="362"/>
        <v>0</v>
      </c>
      <c r="BT801" s="52">
        <f>IF(OR(LOOKUP(V801,Sheet2!A$3:A$25,Sheet2!B$3:B$25)=1,G801=0),0,AW801-AO801*0.2*G801)</f>
        <v>0</v>
      </c>
      <c r="BU801" s="52">
        <f t="shared" si="363"/>
        <v>0</v>
      </c>
      <c r="BV801" s="52">
        <f t="shared" si="364"/>
        <v>0</v>
      </c>
      <c r="BW801" s="32">
        <f t="shared" si="365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66"/>
        <v>0</v>
      </c>
      <c r="T802" s="113">
        <f t="shared" si="367"/>
        <v>0</v>
      </c>
      <c r="V802" s="137">
        <f t="shared" si="348"/>
        <v>0</v>
      </c>
      <c r="W802" s="138">
        <f t="shared" si="349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0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1"/>
        <v>0</v>
      </c>
      <c r="AF802" s="138">
        <f t="shared" si="352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3"/>
        <v>0</v>
      </c>
      <c r="AM802" s="138">
        <f t="shared" si="354"/>
        <v>0</v>
      </c>
      <c r="AN802" s="138">
        <f t="shared" si="355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6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7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8"/>
        <v>0</v>
      </c>
      <c r="BO802" s="124">
        <f t="shared" si="359"/>
        <v>0</v>
      </c>
      <c r="BP802" s="115"/>
      <c r="BQ802" s="56">
        <f t="shared" si="360"/>
        <v>0</v>
      </c>
      <c r="BR802" s="52">
        <f t="shared" si="361"/>
        <v>0</v>
      </c>
      <c r="BS802" s="52">
        <f t="shared" si="362"/>
        <v>0</v>
      </c>
      <c r="BT802" s="52">
        <f>IF(OR(LOOKUP(V802,Sheet2!A$3:A$25,Sheet2!B$3:B$25)=1,G802=0),0,AW802-AO802*0.2*G802)</f>
        <v>0</v>
      </c>
      <c r="BU802" s="52">
        <f t="shared" si="363"/>
        <v>0</v>
      </c>
      <c r="BV802" s="52">
        <f t="shared" si="364"/>
        <v>0</v>
      </c>
      <c r="BW802" s="32">
        <f t="shared" si="365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66"/>
        <v>0</v>
      </c>
      <c r="T803" s="113">
        <f t="shared" si="367"/>
        <v>0</v>
      </c>
      <c r="V803" s="137">
        <f t="shared" si="348"/>
        <v>0</v>
      </c>
      <c r="W803" s="138">
        <f t="shared" si="349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0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1"/>
        <v>0</v>
      </c>
      <c r="AF803" s="138">
        <f t="shared" si="352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3"/>
        <v>0</v>
      </c>
      <c r="AM803" s="138">
        <f t="shared" si="354"/>
        <v>0</v>
      </c>
      <c r="AN803" s="138">
        <f t="shared" si="355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6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7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8"/>
        <v>0</v>
      </c>
      <c r="BO803" s="124">
        <f t="shared" si="359"/>
        <v>0</v>
      </c>
      <c r="BP803" s="115"/>
      <c r="BQ803" s="56">
        <f t="shared" si="360"/>
        <v>0</v>
      </c>
      <c r="BR803" s="52">
        <f t="shared" si="361"/>
        <v>0</v>
      </c>
      <c r="BS803" s="52">
        <f t="shared" si="362"/>
        <v>0</v>
      </c>
      <c r="BT803" s="52">
        <f>IF(OR(LOOKUP(V803,Sheet2!A$3:A$25,Sheet2!B$3:B$25)=1,G803=0),0,AW803-AO803*0.2*G803)</f>
        <v>0</v>
      </c>
      <c r="BU803" s="52">
        <f t="shared" si="363"/>
        <v>0</v>
      </c>
      <c r="BV803" s="52">
        <f t="shared" si="364"/>
        <v>0</v>
      </c>
      <c r="BW803" s="32">
        <f t="shared" si="365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66"/>
        <v>0</v>
      </c>
      <c r="T804" s="113">
        <f t="shared" si="367"/>
        <v>0</v>
      </c>
      <c r="V804" s="137">
        <f t="shared" si="348"/>
        <v>0</v>
      </c>
      <c r="W804" s="138">
        <f t="shared" si="349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0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1"/>
        <v>0</v>
      </c>
      <c r="AF804" s="138">
        <f t="shared" si="352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3"/>
        <v>0</v>
      </c>
      <c r="AM804" s="138">
        <f t="shared" si="354"/>
        <v>0</v>
      </c>
      <c r="AN804" s="138">
        <f t="shared" si="355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6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7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8"/>
        <v>0</v>
      </c>
      <c r="BO804" s="124">
        <f t="shared" si="359"/>
        <v>0</v>
      </c>
      <c r="BP804" s="115"/>
      <c r="BQ804" s="56">
        <f t="shared" si="360"/>
        <v>0</v>
      </c>
      <c r="BR804" s="52">
        <f t="shared" si="361"/>
        <v>0</v>
      </c>
      <c r="BS804" s="52">
        <f t="shared" si="362"/>
        <v>0</v>
      </c>
      <c r="BT804" s="52">
        <f>IF(OR(LOOKUP(V804,Sheet2!A$3:A$25,Sheet2!B$3:B$25)=1,G804=0),0,AW804-AO804*0.2*G804)</f>
        <v>0</v>
      </c>
      <c r="BU804" s="52">
        <f t="shared" si="363"/>
        <v>0</v>
      </c>
      <c r="BV804" s="52">
        <f t="shared" si="364"/>
        <v>0</v>
      </c>
      <c r="BW804" s="32">
        <f t="shared" si="365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66"/>
        <v>0</v>
      </c>
      <c r="T805" s="113">
        <f t="shared" si="367"/>
        <v>0</v>
      </c>
      <c r="V805" s="137">
        <f t="shared" si="348"/>
        <v>0</v>
      </c>
      <c r="W805" s="138">
        <f t="shared" si="349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0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1"/>
        <v>0</v>
      </c>
      <c r="AF805" s="138">
        <f t="shared" si="352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3"/>
        <v>0</v>
      </c>
      <c r="AM805" s="138">
        <f t="shared" si="354"/>
        <v>0</v>
      </c>
      <c r="AN805" s="138">
        <f t="shared" si="355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6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7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8"/>
        <v>0</v>
      </c>
      <c r="BO805" s="124">
        <f t="shared" si="359"/>
        <v>0</v>
      </c>
      <c r="BP805" s="115"/>
      <c r="BQ805" s="56">
        <f t="shared" si="360"/>
        <v>0</v>
      </c>
      <c r="BR805" s="52">
        <f t="shared" si="361"/>
        <v>0</v>
      </c>
      <c r="BS805" s="52">
        <f t="shared" si="362"/>
        <v>0</v>
      </c>
      <c r="BT805" s="52">
        <f>IF(OR(LOOKUP(V805,Sheet2!A$3:A$25,Sheet2!B$3:B$25)=1,G805=0),0,AW805-AO805*0.2*G805)</f>
        <v>0</v>
      </c>
      <c r="BU805" s="52">
        <f t="shared" si="363"/>
        <v>0</v>
      </c>
      <c r="BV805" s="52">
        <f t="shared" si="364"/>
        <v>0</v>
      </c>
      <c r="BW805" s="32">
        <f t="shared" si="365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66"/>
        <v>0</v>
      </c>
      <c r="T806" s="113">
        <f t="shared" si="367"/>
        <v>0</v>
      </c>
      <c r="V806" s="137">
        <f t="shared" si="348"/>
        <v>0</v>
      </c>
      <c r="W806" s="138">
        <f t="shared" si="349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0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1"/>
        <v>0</v>
      </c>
      <c r="AF806" s="138">
        <f t="shared" si="352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3"/>
        <v>0</v>
      </c>
      <c r="AM806" s="138">
        <f t="shared" si="354"/>
        <v>0</v>
      </c>
      <c r="AN806" s="138">
        <f t="shared" si="355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6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7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8"/>
        <v>0</v>
      </c>
      <c r="BO806" s="124">
        <f t="shared" si="359"/>
        <v>0</v>
      </c>
      <c r="BP806" s="115"/>
      <c r="BQ806" s="56">
        <f t="shared" si="360"/>
        <v>0</v>
      </c>
      <c r="BR806" s="52">
        <f t="shared" si="361"/>
        <v>0</v>
      </c>
      <c r="BS806" s="52">
        <f t="shared" si="362"/>
        <v>0</v>
      </c>
      <c r="BT806" s="52">
        <f>IF(OR(LOOKUP(V806,Sheet2!A$3:A$25,Sheet2!B$3:B$25)=1,G806=0),0,AW806-AO806*0.2*G806)</f>
        <v>0</v>
      </c>
      <c r="BU806" s="52">
        <f t="shared" si="363"/>
        <v>0</v>
      </c>
      <c r="BV806" s="52">
        <f t="shared" si="364"/>
        <v>0</v>
      </c>
      <c r="BW806" s="32">
        <f t="shared" si="365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66"/>
        <v>0</v>
      </c>
      <c r="T807" s="113">
        <f t="shared" si="367"/>
        <v>0</v>
      </c>
      <c r="V807" s="137">
        <f t="shared" si="348"/>
        <v>0</v>
      </c>
      <c r="W807" s="138">
        <f t="shared" si="349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0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1"/>
        <v>0</v>
      </c>
      <c r="AF807" s="138">
        <f t="shared" si="352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3"/>
        <v>0</v>
      </c>
      <c r="AM807" s="138">
        <f t="shared" si="354"/>
        <v>0</v>
      </c>
      <c r="AN807" s="138">
        <f t="shared" si="355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6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7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8"/>
        <v>0</v>
      </c>
      <c r="BO807" s="124">
        <f t="shared" si="359"/>
        <v>0</v>
      </c>
      <c r="BP807" s="115"/>
      <c r="BQ807" s="56">
        <f t="shared" si="360"/>
        <v>0</v>
      </c>
      <c r="BR807" s="52">
        <f t="shared" si="361"/>
        <v>0</v>
      </c>
      <c r="BS807" s="52">
        <f t="shared" si="362"/>
        <v>0</v>
      </c>
      <c r="BT807" s="52">
        <f>IF(OR(LOOKUP(V807,Sheet2!A$3:A$25,Sheet2!B$3:B$25)=1,G807=0),0,AW807-AO807*0.2*G807)</f>
        <v>0</v>
      </c>
      <c r="BU807" s="52">
        <f t="shared" si="363"/>
        <v>0</v>
      </c>
      <c r="BV807" s="52">
        <f t="shared" si="364"/>
        <v>0</v>
      </c>
      <c r="BW807" s="32">
        <f t="shared" si="365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66"/>
        <v>0</v>
      </c>
      <c r="T808" s="113">
        <f t="shared" si="367"/>
        <v>0</v>
      </c>
      <c r="V808" s="137">
        <f t="shared" si="348"/>
        <v>0</v>
      </c>
      <c r="W808" s="138">
        <f t="shared" si="349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0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1"/>
        <v>0</v>
      </c>
      <c r="AF808" s="138">
        <f t="shared" si="352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3"/>
        <v>0</v>
      </c>
      <c r="AM808" s="138">
        <f t="shared" si="354"/>
        <v>0</v>
      </c>
      <c r="AN808" s="138">
        <f t="shared" si="355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6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7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8"/>
        <v>0</v>
      </c>
      <c r="BO808" s="124">
        <f t="shared" si="359"/>
        <v>0</v>
      </c>
      <c r="BP808" s="115"/>
      <c r="BQ808" s="56">
        <f t="shared" si="360"/>
        <v>0</v>
      </c>
      <c r="BR808" s="52">
        <f t="shared" si="361"/>
        <v>0</v>
      </c>
      <c r="BS808" s="52">
        <f t="shared" si="362"/>
        <v>0</v>
      </c>
      <c r="BT808" s="52">
        <f>IF(OR(LOOKUP(V808,Sheet2!A$3:A$25,Sheet2!B$3:B$25)=1,G808=0),0,AW808-AO808*0.2*G808)</f>
        <v>0</v>
      </c>
      <c r="BU808" s="52">
        <f t="shared" si="363"/>
        <v>0</v>
      </c>
      <c r="BV808" s="52">
        <f t="shared" si="364"/>
        <v>0</v>
      </c>
      <c r="BW808" s="32">
        <f t="shared" si="365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66"/>
        <v>0</v>
      </c>
      <c r="T809" s="113">
        <f t="shared" si="367"/>
        <v>0</v>
      </c>
      <c r="V809" s="137">
        <f t="shared" si="348"/>
        <v>0</v>
      </c>
      <c r="W809" s="138">
        <f t="shared" si="349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0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1"/>
        <v>0</v>
      </c>
      <c r="AF809" s="138">
        <f t="shared" si="352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3"/>
        <v>0</v>
      </c>
      <c r="AM809" s="138">
        <f t="shared" si="354"/>
        <v>0</v>
      </c>
      <c r="AN809" s="138">
        <f t="shared" si="355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6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7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8"/>
        <v>0</v>
      </c>
      <c r="BO809" s="124">
        <f t="shared" si="359"/>
        <v>0</v>
      </c>
      <c r="BP809" s="115"/>
      <c r="BQ809" s="56">
        <f t="shared" si="360"/>
        <v>0</v>
      </c>
      <c r="BR809" s="52">
        <f t="shared" si="361"/>
        <v>0</v>
      </c>
      <c r="BS809" s="52">
        <f t="shared" si="362"/>
        <v>0</v>
      </c>
      <c r="BT809" s="52">
        <f>IF(OR(LOOKUP(V809,Sheet2!A$3:A$25,Sheet2!B$3:B$25)=1,G809=0),0,AW809-AO809*0.2*G809)</f>
        <v>0</v>
      </c>
      <c r="BU809" s="52">
        <f t="shared" si="363"/>
        <v>0</v>
      </c>
      <c r="BV809" s="52">
        <f t="shared" si="364"/>
        <v>0</v>
      </c>
      <c r="BW809" s="32">
        <f t="shared" si="365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66"/>
        <v>0</v>
      </c>
      <c r="T810" s="113">
        <f t="shared" si="367"/>
        <v>0</v>
      </c>
      <c r="V810" s="137">
        <f t="shared" si="348"/>
        <v>0</v>
      </c>
      <c r="W810" s="138">
        <f t="shared" si="349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0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1"/>
        <v>0</v>
      </c>
      <c r="AF810" s="138">
        <f t="shared" si="352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3"/>
        <v>0</v>
      </c>
      <c r="AM810" s="138">
        <f t="shared" si="354"/>
        <v>0</v>
      </c>
      <c r="AN810" s="138">
        <f t="shared" si="355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6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7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8"/>
        <v>0</v>
      </c>
      <c r="BO810" s="124">
        <f t="shared" si="359"/>
        <v>0</v>
      </c>
      <c r="BP810" s="115"/>
      <c r="BQ810" s="56">
        <f t="shared" si="360"/>
        <v>0</v>
      </c>
      <c r="BR810" s="52">
        <f t="shared" si="361"/>
        <v>0</v>
      </c>
      <c r="BS810" s="52">
        <f t="shared" si="362"/>
        <v>0</v>
      </c>
      <c r="BT810" s="52">
        <f>IF(OR(LOOKUP(V810,Sheet2!A$3:A$25,Sheet2!B$3:B$25)=1,G810=0),0,AW810-AO810*0.2*G810)</f>
        <v>0</v>
      </c>
      <c r="BU810" s="52">
        <f t="shared" si="363"/>
        <v>0</v>
      </c>
      <c r="BV810" s="52">
        <f t="shared" si="364"/>
        <v>0</v>
      </c>
      <c r="BW810" s="32">
        <f t="shared" si="365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66"/>
        <v>0</v>
      </c>
      <c r="T811" s="113">
        <f t="shared" si="367"/>
        <v>0</v>
      </c>
      <c r="V811" s="137">
        <f t="shared" si="348"/>
        <v>0</v>
      </c>
      <c r="W811" s="138">
        <f t="shared" si="349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0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1"/>
        <v>0</v>
      </c>
      <c r="AF811" s="138">
        <f t="shared" si="352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3"/>
        <v>0</v>
      </c>
      <c r="AM811" s="138">
        <f t="shared" si="354"/>
        <v>0</v>
      </c>
      <c r="AN811" s="138">
        <f t="shared" si="355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6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7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8"/>
        <v>0</v>
      </c>
      <c r="BO811" s="124">
        <f t="shared" si="359"/>
        <v>0</v>
      </c>
      <c r="BP811" s="115"/>
      <c r="BQ811" s="56">
        <f t="shared" si="360"/>
        <v>0</v>
      </c>
      <c r="BR811" s="52">
        <f t="shared" si="361"/>
        <v>0</v>
      </c>
      <c r="BS811" s="52">
        <f t="shared" si="362"/>
        <v>0</v>
      </c>
      <c r="BT811" s="52">
        <f>IF(OR(LOOKUP(V811,Sheet2!A$3:A$25,Sheet2!B$3:B$25)=1,G811=0),0,AW811-AO811*0.2*G811)</f>
        <v>0</v>
      </c>
      <c r="BU811" s="52">
        <f t="shared" si="363"/>
        <v>0</v>
      </c>
      <c r="BV811" s="52">
        <f t="shared" si="364"/>
        <v>0</v>
      </c>
      <c r="BW811" s="32">
        <f t="shared" si="365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66"/>
        <v>0</v>
      </c>
      <c r="T812" s="113">
        <f t="shared" si="367"/>
        <v>0</v>
      </c>
      <c r="V812" s="137">
        <f t="shared" si="348"/>
        <v>0</v>
      </c>
      <c r="W812" s="138">
        <f t="shared" si="349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0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1"/>
        <v>0</v>
      </c>
      <c r="AF812" s="138">
        <f t="shared" si="352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3"/>
        <v>0</v>
      </c>
      <c r="AM812" s="138">
        <f t="shared" si="354"/>
        <v>0</v>
      </c>
      <c r="AN812" s="138">
        <f t="shared" si="355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6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7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8"/>
        <v>0</v>
      </c>
      <c r="BO812" s="124">
        <f t="shared" si="359"/>
        <v>0</v>
      </c>
      <c r="BP812" s="115"/>
      <c r="BQ812" s="56">
        <f t="shared" si="360"/>
        <v>0</v>
      </c>
      <c r="BR812" s="52">
        <f t="shared" si="361"/>
        <v>0</v>
      </c>
      <c r="BS812" s="52">
        <f t="shared" si="362"/>
        <v>0</v>
      </c>
      <c r="BT812" s="52">
        <f>IF(OR(LOOKUP(V812,Sheet2!A$3:A$25,Sheet2!B$3:B$25)=1,G812=0),0,AW812-AO812*0.2*G812)</f>
        <v>0</v>
      </c>
      <c r="BU812" s="52">
        <f t="shared" si="363"/>
        <v>0</v>
      </c>
      <c r="BV812" s="52">
        <f t="shared" si="364"/>
        <v>0</v>
      </c>
      <c r="BW812" s="32">
        <f t="shared" si="365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66"/>
        <v>0</v>
      </c>
      <c r="T813" s="113">
        <f t="shared" si="367"/>
        <v>0</v>
      </c>
      <c r="V813" s="137">
        <f t="shared" si="348"/>
        <v>0</v>
      </c>
      <c r="W813" s="138">
        <f t="shared" si="349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0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1"/>
        <v>0</v>
      </c>
      <c r="AF813" s="138">
        <f t="shared" si="352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3"/>
        <v>0</v>
      </c>
      <c r="AM813" s="138">
        <f t="shared" si="354"/>
        <v>0</v>
      </c>
      <c r="AN813" s="138">
        <f t="shared" si="355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6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7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8"/>
        <v>0</v>
      </c>
      <c r="BO813" s="124">
        <f t="shared" si="359"/>
        <v>0</v>
      </c>
      <c r="BP813" s="115"/>
      <c r="BQ813" s="56">
        <f t="shared" si="360"/>
        <v>0</v>
      </c>
      <c r="BR813" s="52">
        <f t="shared" si="361"/>
        <v>0</v>
      </c>
      <c r="BS813" s="52">
        <f t="shared" si="362"/>
        <v>0</v>
      </c>
      <c r="BT813" s="52">
        <f>IF(OR(LOOKUP(V813,Sheet2!A$3:A$25,Sheet2!B$3:B$25)=1,G813=0),0,AW813-AO813*0.2*G813)</f>
        <v>0</v>
      </c>
      <c r="BU813" s="52">
        <f t="shared" si="363"/>
        <v>0</v>
      </c>
      <c r="BV813" s="52">
        <f t="shared" si="364"/>
        <v>0</v>
      </c>
      <c r="BW813" s="32">
        <f t="shared" si="365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66"/>
        <v>0</v>
      </c>
      <c r="T814" s="113">
        <f t="shared" si="367"/>
        <v>0</v>
      </c>
      <c r="V814" s="137">
        <f t="shared" si="348"/>
        <v>0</v>
      </c>
      <c r="W814" s="138">
        <f t="shared" si="349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0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1"/>
        <v>0</v>
      </c>
      <c r="AF814" s="138">
        <f t="shared" si="352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3"/>
        <v>0</v>
      </c>
      <c r="AM814" s="138">
        <f t="shared" si="354"/>
        <v>0</v>
      </c>
      <c r="AN814" s="138">
        <f t="shared" si="355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6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7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8"/>
        <v>0</v>
      </c>
      <c r="BO814" s="124">
        <f t="shared" si="359"/>
        <v>0</v>
      </c>
      <c r="BP814" s="115"/>
      <c r="BQ814" s="56">
        <f t="shared" si="360"/>
        <v>0</v>
      </c>
      <c r="BR814" s="52">
        <f t="shared" si="361"/>
        <v>0</v>
      </c>
      <c r="BS814" s="52">
        <f t="shared" si="362"/>
        <v>0</v>
      </c>
      <c r="BT814" s="52">
        <f>IF(OR(LOOKUP(V814,Sheet2!A$3:A$25,Sheet2!B$3:B$25)=1,G814=0),0,AW814-AO814*0.2*G814)</f>
        <v>0</v>
      </c>
      <c r="BU814" s="52">
        <f t="shared" si="363"/>
        <v>0</v>
      </c>
      <c r="BV814" s="52">
        <f t="shared" si="364"/>
        <v>0</v>
      </c>
      <c r="BW814" s="32">
        <f t="shared" si="365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66"/>
        <v>0</v>
      </c>
      <c r="T815" s="113">
        <f t="shared" si="367"/>
        <v>0</v>
      </c>
      <c r="V815" s="137">
        <f t="shared" si="348"/>
        <v>0</v>
      </c>
      <c r="W815" s="138">
        <f t="shared" si="349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0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1"/>
        <v>0</v>
      </c>
      <c r="AF815" s="138">
        <f t="shared" si="352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3"/>
        <v>0</v>
      </c>
      <c r="AM815" s="138">
        <f t="shared" si="354"/>
        <v>0</v>
      </c>
      <c r="AN815" s="138">
        <f t="shared" si="355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6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7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8"/>
        <v>0</v>
      </c>
      <c r="BO815" s="124">
        <f t="shared" si="359"/>
        <v>0</v>
      </c>
      <c r="BP815" s="115"/>
      <c r="BQ815" s="56">
        <f t="shared" si="360"/>
        <v>0</v>
      </c>
      <c r="BR815" s="52">
        <f t="shared" si="361"/>
        <v>0</v>
      </c>
      <c r="BS815" s="52">
        <f t="shared" si="362"/>
        <v>0</v>
      </c>
      <c r="BT815" s="52">
        <f>IF(OR(LOOKUP(V815,Sheet2!A$3:A$25,Sheet2!B$3:B$25)=1,G815=0),0,AW815-AO815*0.2*G815)</f>
        <v>0</v>
      </c>
      <c r="BU815" s="52">
        <f t="shared" si="363"/>
        <v>0</v>
      </c>
      <c r="BV815" s="52">
        <f t="shared" si="364"/>
        <v>0</v>
      </c>
      <c r="BW815" s="32">
        <f t="shared" si="365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66"/>
        <v>0</v>
      </c>
      <c r="T816" s="113">
        <f t="shared" si="367"/>
        <v>0</v>
      </c>
      <c r="V816" s="137">
        <f t="shared" si="348"/>
        <v>0</v>
      </c>
      <c r="W816" s="138">
        <f t="shared" si="349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0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1"/>
        <v>0</v>
      </c>
      <c r="AF816" s="138">
        <f t="shared" si="352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3"/>
        <v>0</v>
      </c>
      <c r="AM816" s="138">
        <f t="shared" si="354"/>
        <v>0</v>
      </c>
      <c r="AN816" s="138">
        <f t="shared" si="355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6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7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8"/>
        <v>0</v>
      </c>
      <c r="BO816" s="124">
        <f t="shared" si="359"/>
        <v>0</v>
      </c>
      <c r="BP816" s="115"/>
      <c r="BQ816" s="56">
        <f t="shared" si="360"/>
        <v>0</v>
      </c>
      <c r="BR816" s="52">
        <f t="shared" si="361"/>
        <v>0</v>
      </c>
      <c r="BS816" s="52">
        <f t="shared" si="362"/>
        <v>0</v>
      </c>
      <c r="BT816" s="52">
        <f>IF(OR(LOOKUP(V816,Sheet2!A$3:A$25,Sheet2!B$3:B$25)=1,G816=0),0,AW816-AO816*0.2*G816)</f>
        <v>0</v>
      </c>
      <c r="BU816" s="52">
        <f t="shared" si="363"/>
        <v>0</v>
      </c>
      <c r="BV816" s="52">
        <f t="shared" si="364"/>
        <v>0</v>
      </c>
      <c r="BW816" s="32">
        <f t="shared" si="365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66"/>
        <v>0</v>
      </c>
      <c r="T817" s="113">
        <f t="shared" si="367"/>
        <v>0</v>
      </c>
      <c r="V817" s="137">
        <f t="shared" si="348"/>
        <v>0</v>
      </c>
      <c r="W817" s="138">
        <f t="shared" si="349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0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1"/>
        <v>0</v>
      </c>
      <c r="AF817" s="138">
        <f t="shared" si="352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3"/>
        <v>0</v>
      </c>
      <c r="AM817" s="138">
        <f t="shared" si="354"/>
        <v>0</v>
      </c>
      <c r="AN817" s="138">
        <f t="shared" si="355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6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7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8"/>
        <v>0</v>
      </c>
      <c r="BO817" s="124">
        <f t="shared" si="359"/>
        <v>0</v>
      </c>
      <c r="BP817" s="115"/>
      <c r="BQ817" s="56">
        <f t="shared" si="360"/>
        <v>0</v>
      </c>
      <c r="BR817" s="52">
        <f t="shared" si="361"/>
        <v>0</v>
      </c>
      <c r="BS817" s="52">
        <f t="shared" si="362"/>
        <v>0</v>
      </c>
      <c r="BT817" s="52">
        <f>IF(OR(LOOKUP(V817,Sheet2!A$3:A$25,Sheet2!B$3:B$25)=1,G817=0),0,AW817-AO817*0.2*G817)</f>
        <v>0</v>
      </c>
      <c r="BU817" s="52">
        <f t="shared" si="363"/>
        <v>0</v>
      </c>
      <c r="BV817" s="52">
        <f t="shared" si="364"/>
        <v>0</v>
      </c>
      <c r="BW817" s="32">
        <f t="shared" si="365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66"/>
        <v>0</v>
      </c>
      <c r="T818" s="113">
        <f t="shared" si="367"/>
        <v>0</v>
      </c>
      <c r="V818" s="137">
        <f t="shared" si="348"/>
        <v>0</v>
      </c>
      <c r="W818" s="138">
        <f t="shared" si="349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0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1"/>
        <v>0</v>
      </c>
      <c r="AF818" s="138">
        <f t="shared" si="352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3"/>
        <v>0</v>
      </c>
      <c r="AM818" s="138">
        <f t="shared" si="354"/>
        <v>0</v>
      </c>
      <c r="AN818" s="138">
        <f t="shared" si="355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6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7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8"/>
        <v>0</v>
      </c>
      <c r="BO818" s="124">
        <f t="shared" si="359"/>
        <v>0</v>
      </c>
      <c r="BP818" s="115"/>
      <c r="BQ818" s="56">
        <f t="shared" si="360"/>
        <v>0</v>
      </c>
      <c r="BR818" s="52">
        <f t="shared" si="361"/>
        <v>0</v>
      </c>
      <c r="BS818" s="52">
        <f t="shared" si="362"/>
        <v>0</v>
      </c>
      <c r="BT818" s="52">
        <f>IF(OR(LOOKUP(V818,Sheet2!A$3:A$25,Sheet2!B$3:B$25)=1,G818=0),0,AW818-AO818*0.2*G818)</f>
        <v>0</v>
      </c>
      <c r="BU818" s="52">
        <f t="shared" si="363"/>
        <v>0</v>
      </c>
      <c r="BV818" s="52">
        <f t="shared" si="364"/>
        <v>0</v>
      </c>
      <c r="BW818" s="32">
        <f t="shared" si="365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66"/>
        <v>0</v>
      </c>
      <c r="T819" s="113">
        <f t="shared" si="367"/>
        <v>0</v>
      </c>
      <c r="V819" s="137">
        <f t="shared" si="348"/>
        <v>0</v>
      </c>
      <c r="W819" s="138">
        <f t="shared" si="349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0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1"/>
        <v>0</v>
      </c>
      <c r="AF819" s="138">
        <f t="shared" si="352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3"/>
        <v>0</v>
      </c>
      <c r="AM819" s="138">
        <f t="shared" si="354"/>
        <v>0</v>
      </c>
      <c r="AN819" s="138">
        <f t="shared" si="355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6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7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8"/>
        <v>0</v>
      </c>
      <c r="BO819" s="124">
        <f t="shared" si="359"/>
        <v>0</v>
      </c>
      <c r="BP819" s="115"/>
      <c r="BQ819" s="56">
        <f t="shared" si="360"/>
        <v>0</v>
      </c>
      <c r="BR819" s="52">
        <f t="shared" si="361"/>
        <v>0</v>
      </c>
      <c r="BS819" s="52">
        <f t="shared" si="362"/>
        <v>0</v>
      </c>
      <c r="BT819" s="52">
        <f>IF(OR(LOOKUP(V819,Sheet2!A$3:A$25,Sheet2!B$3:B$25)=1,G819=0),0,AW819-AO819*0.2*G819)</f>
        <v>0</v>
      </c>
      <c r="BU819" s="52">
        <f t="shared" si="363"/>
        <v>0</v>
      </c>
      <c r="BV819" s="52">
        <f t="shared" si="364"/>
        <v>0</v>
      </c>
      <c r="BW819" s="32">
        <f t="shared" si="365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66"/>
        <v>0</v>
      </c>
      <c r="T820" s="113">
        <f t="shared" si="367"/>
        <v>0</v>
      </c>
      <c r="V820" s="137">
        <f t="shared" si="348"/>
        <v>0</v>
      </c>
      <c r="W820" s="138">
        <f t="shared" si="349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0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1"/>
        <v>0</v>
      </c>
      <c r="AF820" s="138">
        <f t="shared" si="352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3"/>
        <v>0</v>
      </c>
      <c r="AM820" s="138">
        <f t="shared" si="354"/>
        <v>0</v>
      </c>
      <c r="AN820" s="138">
        <f t="shared" si="355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6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7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8"/>
        <v>0</v>
      </c>
      <c r="BO820" s="124">
        <f t="shared" si="359"/>
        <v>0</v>
      </c>
      <c r="BP820" s="115"/>
      <c r="BQ820" s="56">
        <f t="shared" si="360"/>
        <v>0</v>
      </c>
      <c r="BR820" s="52">
        <f t="shared" si="361"/>
        <v>0</v>
      </c>
      <c r="BS820" s="52">
        <f t="shared" si="362"/>
        <v>0</v>
      </c>
      <c r="BT820" s="52">
        <f>IF(OR(LOOKUP(V820,Sheet2!A$3:A$25,Sheet2!B$3:B$25)=1,G820=0),0,AW820-AO820*0.2*G820)</f>
        <v>0</v>
      </c>
      <c r="BU820" s="52">
        <f t="shared" si="363"/>
        <v>0</v>
      </c>
      <c r="BV820" s="52">
        <f t="shared" si="364"/>
        <v>0</v>
      </c>
      <c r="BW820" s="32">
        <f t="shared" si="365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66"/>
        <v>0</v>
      </c>
      <c r="T821" s="113">
        <f t="shared" si="367"/>
        <v>0</v>
      </c>
      <c r="V821" s="137">
        <f t="shared" si="348"/>
        <v>0</v>
      </c>
      <c r="W821" s="138">
        <f t="shared" si="349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0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1"/>
        <v>0</v>
      </c>
      <c r="AF821" s="138">
        <f t="shared" si="352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3"/>
        <v>0</v>
      </c>
      <c r="AM821" s="138">
        <f t="shared" si="354"/>
        <v>0</v>
      </c>
      <c r="AN821" s="138">
        <f t="shared" si="355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6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7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8"/>
        <v>0</v>
      </c>
      <c r="BO821" s="124">
        <f t="shared" si="359"/>
        <v>0</v>
      </c>
      <c r="BP821" s="115"/>
      <c r="BQ821" s="56">
        <f t="shared" si="360"/>
        <v>0</v>
      </c>
      <c r="BR821" s="52">
        <f t="shared" si="361"/>
        <v>0</v>
      </c>
      <c r="BS821" s="52">
        <f t="shared" si="362"/>
        <v>0</v>
      </c>
      <c r="BT821" s="52">
        <f>IF(OR(LOOKUP(V821,Sheet2!A$3:A$25,Sheet2!B$3:B$25)=1,G821=0),0,AW821-AO821*0.2*G821)</f>
        <v>0</v>
      </c>
      <c r="BU821" s="52">
        <f t="shared" si="363"/>
        <v>0</v>
      </c>
      <c r="BV821" s="52">
        <f t="shared" si="364"/>
        <v>0</v>
      </c>
      <c r="BW821" s="32">
        <f t="shared" si="365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66"/>
        <v>0</v>
      </c>
      <c r="T822" s="113">
        <f t="shared" si="367"/>
        <v>0</v>
      </c>
      <c r="V822" s="137">
        <f t="shared" si="348"/>
        <v>0</v>
      </c>
      <c r="W822" s="138">
        <f t="shared" si="349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0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1"/>
        <v>0</v>
      </c>
      <c r="AF822" s="138">
        <f t="shared" si="352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3"/>
        <v>0</v>
      </c>
      <c r="AM822" s="138">
        <f t="shared" si="354"/>
        <v>0</v>
      </c>
      <c r="AN822" s="138">
        <f t="shared" si="355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6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7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8"/>
        <v>0</v>
      </c>
      <c r="BO822" s="124">
        <f t="shared" si="359"/>
        <v>0</v>
      </c>
      <c r="BP822" s="115"/>
      <c r="BQ822" s="56">
        <f t="shared" si="360"/>
        <v>0</v>
      </c>
      <c r="BR822" s="52">
        <f t="shared" si="361"/>
        <v>0</v>
      </c>
      <c r="BS822" s="52">
        <f t="shared" si="362"/>
        <v>0</v>
      </c>
      <c r="BT822" s="52">
        <f>IF(OR(LOOKUP(V822,Sheet2!A$3:A$25,Sheet2!B$3:B$25)=1,G822=0),0,AW822-AO822*0.2*G822)</f>
        <v>0</v>
      </c>
      <c r="BU822" s="52">
        <f t="shared" si="363"/>
        <v>0</v>
      </c>
      <c r="BV822" s="52">
        <f t="shared" si="364"/>
        <v>0</v>
      </c>
      <c r="BW822" s="32">
        <f t="shared" si="365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66"/>
        <v>0</v>
      </c>
      <c r="T823" s="113">
        <f t="shared" si="367"/>
        <v>0</v>
      </c>
      <c r="V823" s="137">
        <f t="shared" si="348"/>
        <v>0</v>
      </c>
      <c r="W823" s="138">
        <f t="shared" si="349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0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1"/>
        <v>0</v>
      </c>
      <c r="AF823" s="138">
        <f t="shared" si="352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3"/>
        <v>0</v>
      </c>
      <c r="AM823" s="138">
        <f t="shared" si="354"/>
        <v>0</v>
      </c>
      <c r="AN823" s="138">
        <f t="shared" si="355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6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7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8"/>
        <v>0</v>
      </c>
      <c r="BO823" s="124">
        <f t="shared" si="359"/>
        <v>0</v>
      </c>
      <c r="BP823" s="115"/>
      <c r="BQ823" s="56">
        <f t="shared" si="360"/>
        <v>0</v>
      </c>
      <c r="BR823" s="52">
        <f t="shared" si="361"/>
        <v>0</v>
      </c>
      <c r="BS823" s="52">
        <f t="shared" si="362"/>
        <v>0</v>
      </c>
      <c r="BT823" s="52">
        <f>IF(OR(LOOKUP(V823,Sheet2!A$3:A$25,Sheet2!B$3:B$25)=1,G823=0),0,AW823-AO823*0.2*G823)</f>
        <v>0</v>
      </c>
      <c r="BU823" s="52">
        <f t="shared" si="363"/>
        <v>0</v>
      </c>
      <c r="BV823" s="52">
        <f t="shared" si="364"/>
        <v>0</v>
      </c>
      <c r="BW823" s="32">
        <f t="shared" si="365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66"/>
        <v>0</v>
      </c>
      <c r="T824" s="113">
        <f t="shared" si="367"/>
        <v>0</v>
      </c>
      <c r="V824" s="137">
        <f t="shared" si="348"/>
        <v>0</v>
      </c>
      <c r="W824" s="138">
        <f t="shared" si="349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0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1"/>
        <v>0</v>
      </c>
      <c r="AF824" s="138">
        <f t="shared" si="352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3"/>
        <v>0</v>
      </c>
      <c r="AM824" s="138">
        <f t="shared" si="354"/>
        <v>0</v>
      </c>
      <c r="AN824" s="138">
        <f t="shared" si="355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6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7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8"/>
        <v>0</v>
      </c>
      <c r="BO824" s="124">
        <f t="shared" si="359"/>
        <v>0</v>
      </c>
      <c r="BP824" s="115"/>
      <c r="BQ824" s="56">
        <f t="shared" si="360"/>
        <v>0</v>
      </c>
      <c r="BR824" s="52">
        <f t="shared" si="361"/>
        <v>0</v>
      </c>
      <c r="BS824" s="52">
        <f t="shared" si="362"/>
        <v>0</v>
      </c>
      <c r="BT824" s="52">
        <f>IF(OR(LOOKUP(V824,Sheet2!A$3:A$25,Sheet2!B$3:B$25)=1,G824=0),0,AW824-AO824*0.2*G824)</f>
        <v>0</v>
      </c>
      <c r="BU824" s="52">
        <f t="shared" si="363"/>
        <v>0</v>
      </c>
      <c r="BV824" s="52">
        <f t="shared" si="364"/>
        <v>0</v>
      </c>
      <c r="BW824" s="32">
        <f t="shared" si="365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66"/>
        <v>0</v>
      </c>
      <c r="T825" s="113">
        <f t="shared" si="367"/>
        <v>0</v>
      </c>
      <c r="V825" s="137">
        <f t="shared" si="348"/>
        <v>0</v>
      </c>
      <c r="W825" s="138">
        <f t="shared" si="349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0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1"/>
        <v>0</v>
      </c>
      <c r="AF825" s="138">
        <f t="shared" si="352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3"/>
        <v>0</v>
      </c>
      <c r="AM825" s="138">
        <f t="shared" si="354"/>
        <v>0</v>
      </c>
      <c r="AN825" s="138">
        <f t="shared" si="355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6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7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8"/>
        <v>0</v>
      </c>
      <c r="BO825" s="124">
        <f t="shared" si="359"/>
        <v>0</v>
      </c>
      <c r="BP825" s="115"/>
      <c r="BQ825" s="56">
        <f t="shared" si="360"/>
        <v>0</v>
      </c>
      <c r="BR825" s="52">
        <f t="shared" si="361"/>
        <v>0</v>
      </c>
      <c r="BS825" s="52">
        <f t="shared" si="362"/>
        <v>0</v>
      </c>
      <c r="BT825" s="52">
        <f>IF(OR(LOOKUP(V825,Sheet2!A$3:A$25,Sheet2!B$3:B$25)=1,G825=0),0,AW825-AO825*0.2*G825)</f>
        <v>0</v>
      </c>
      <c r="BU825" s="52">
        <f t="shared" si="363"/>
        <v>0</v>
      </c>
      <c r="BV825" s="52">
        <f t="shared" si="364"/>
        <v>0</v>
      </c>
      <c r="BW825" s="32">
        <f t="shared" si="365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66"/>
        <v>0</v>
      </c>
      <c r="T826" s="113">
        <f t="shared" si="367"/>
        <v>0</v>
      </c>
      <c r="V826" s="137">
        <f t="shared" si="348"/>
        <v>0</v>
      </c>
      <c r="W826" s="138">
        <f t="shared" si="349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0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1"/>
        <v>0</v>
      </c>
      <c r="AF826" s="138">
        <f t="shared" si="352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3"/>
        <v>0</v>
      </c>
      <c r="AM826" s="138">
        <f t="shared" si="354"/>
        <v>0</v>
      </c>
      <c r="AN826" s="138">
        <f t="shared" si="355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6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7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8"/>
        <v>0</v>
      </c>
      <c r="BO826" s="124">
        <f t="shared" si="359"/>
        <v>0</v>
      </c>
      <c r="BP826" s="115"/>
      <c r="BQ826" s="56">
        <f t="shared" si="360"/>
        <v>0</v>
      </c>
      <c r="BR826" s="52">
        <f t="shared" si="361"/>
        <v>0</v>
      </c>
      <c r="BS826" s="52">
        <f t="shared" si="362"/>
        <v>0</v>
      </c>
      <c r="BT826" s="52">
        <f>IF(OR(LOOKUP(V826,Sheet2!A$3:A$25,Sheet2!B$3:B$25)=1,G826=0),0,AW826-AO826*0.2*G826)</f>
        <v>0</v>
      </c>
      <c r="BU826" s="52">
        <f t="shared" si="363"/>
        <v>0</v>
      </c>
      <c r="BV826" s="52">
        <f t="shared" si="364"/>
        <v>0</v>
      </c>
      <c r="BW826" s="32">
        <f t="shared" si="365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66"/>
        <v>0</v>
      </c>
      <c r="T827" s="113">
        <f t="shared" si="367"/>
        <v>0</v>
      </c>
      <c r="V827" s="137">
        <f t="shared" si="348"/>
        <v>0</v>
      </c>
      <c r="W827" s="138">
        <f t="shared" si="349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0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1"/>
        <v>0</v>
      </c>
      <c r="AF827" s="138">
        <f t="shared" si="352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3"/>
        <v>0</v>
      </c>
      <c r="AM827" s="138">
        <f t="shared" si="354"/>
        <v>0</v>
      </c>
      <c r="AN827" s="138">
        <f t="shared" si="355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6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7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8"/>
        <v>0</v>
      </c>
      <c r="BO827" s="124">
        <f t="shared" si="359"/>
        <v>0</v>
      </c>
      <c r="BP827" s="115"/>
      <c r="BQ827" s="56">
        <f t="shared" si="360"/>
        <v>0</v>
      </c>
      <c r="BR827" s="52">
        <f t="shared" si="361"/>
        <v>0</v>
      </c>
      <c r="BS827" s="52">
        <f t="shared" si="362"/>
        <v>0</v>
      </c>
      <c r="BT827" s="52">
        <f>IF(OR(LOOKUP(V827,Sheet2!A$3:A$25,Sheet2!B$3:B$25)=1,G827=0),0,AW827-AO827*0.2*G827)</f>
        <v>0</v>
      </c>
      <c r="BU827" s="52">
        <f t="shared" si="363"/>
        <v>0</v>
      </c>
      <c r="BV827" s="52">
        <f t="shared" si="364"/>
        <v>0</v>
      </c>
      <c r="BW827" s="32">
        <f t="shared" si="365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66"/>
        <v>0</v>
      </c>
      <c r="T828" s="113">
        <f t="shared" si="367"/>
        <v>0</v>
      </c>
      <c r="V828" s="137">
        <f t="shared" si="348"/>
        <v>0</v>
      </c>
      <c r="W828" s="138">
        <f t="shared" si="349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0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1"/>
        <v>0</v>
      </c>
      <c r="AF828" s="138">
        <f t="shared" si="352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3"/>
        <v>0</v>
      </c>
      <c r="AM828" s="138">
        <f t="shared" si="354"/>
        <v>0</v>
      </c>
      <c r="AN828" s="138">
        <f t="shared" si="355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6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7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8"/>
        <v>0</v>
      </c>
      <c r="BO828" s="124">
        <f t="shared" si="359"/>
        <v>0</v>
      </c>
      <c r="BP828" s="115"/>
      <c r="BQ828" s="56">
        <f t="shared" si="360"/>
        <v>0</v>
      </c>
      <c r="BR828" s="52">
        <f t="shared" si="361"/>
        <v>0</v>
      </c>
      <c r="BS828" s="52">
        <f t="shared" si="362"/>
        <v>0</v>
      </c>
      <c r="BT828" s="52">
        <f>IF(OR(LOOKUP(V828,Sheet2!A$3:A$25,Sheet2!B$3:B$25)=1,G828=0),0,AW828-AO828*0.2*G828)</f>
        <v>0</v>
      </c>
      <c r="BU828" s="52">
        <f t="shared" si="363"/>
        <v>0</v>
      </c>
      <c r="BV828" s="52">
        <f t="shared" si="364"/>
        <v>0</v>
      </c>
      <c r="BW828" s="32">
        <f t="shared" si="365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66"/>
        <v>0</v>
      </c>
      <c r="T829" s="113">
        <f t="shared" si="367"/>
        <v>0</v>
      </c>
      <c r="V829" s="137">
        <f t="shared" si="348"/>
        <v>0</v>
      </c>
      <c r="W829" s="138">
        <f t="shared" si="349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0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1"/>
        <v>0</v>
      </c>
      <c r="AF829" s="138">
        <f t="shared" si="352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3"/>
        <v>0</v>
      </c>
      <c r="AM829" s="138">
        <f t="shared" si="354"/>
        <v>0</v>
      </c>
      <c r="AN829" s="138">
        <f t="shared" si="355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6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7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8"/>
        <v>0</v>
      </c>
      <c r="BO829" s="124">
        <f t="shared" si="359"/>
        <v>0</v>
      </c>
      <c r="BP829" s="115"/>
      <c r="BQ829" s="56">
        <f t="shared" si="360"/>
        <v>0</v>
      </c>
      <c r="BR829" s="52">
        <f t="shared" si="361"/>
        <v>0</v>
      </c>
      <c r="BS829" s="52">
        <f t="shared" si="362"/>
        <v>0</v>
      </c>
      <c r="BT829" s="52">
        <f>IF(OR(LOOKUP(V829,Sheet2!A$3:A$25,Sheet2!B$3:B$25)=1,G829=0),0,AW829-AO829*0.2*G829)</f>
        <v>0</v>
      </c>
      <c r="BU829" s="52">
        <f t="shared" si="363"/>
        <v>0</v>
      </c>
      <c r="BV829" s="52">
        <f t="shared" si="364"/>
        <v>0</v>
      </c>
      <c r="BW829" s="32">
        <f t="shared" si="365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66"/>
        <v>0</v>
      </c>
      <c r="T830" s="113">
        <f t="shared" si="367"/>
        <v>0</v>
      </c>
      <c r="V830" s="137">
        <f t="shared" si="348"/>
        <v>0</v>
      </c>
      <c r="W830" s="138">
        <f t="shared" si="349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0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1"/>
        <v>0</v>
      </c>
      <c r="AF830" s="138">
        <f t="shared" si="352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3"/>
        <v>0</v>
      </c>
      <c r="AM830" s="138">
        <f t="shared" si="354"/>
        <v>0</v>
      </c>
      <c r="AN830" s="138">
        <f t="shared" si="355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6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7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8"/>
        <v>0</v>
      </c>
      <c r="BO830" s="124">
        <f t="shared" si="359"/>
        <v>0</v>
      </c>
      <c r="BP830" s="115"/>
      <c r="BQ830" s="56">
        <f t="shared" si="360"/>
        <v>0</v>
      </c>
      <c r="BR830" s="52">
        <f t="shared" si="361"/>
        <v>0</v>
      </c>
      <c r="BS830" s="52">
        <f t="shared" si="362"/>
        <v>0</v>
      </c>
      <c r="BT830" s="52">
        <f>IF(OR(LOOKUP(V830,Sheet2!A$3:A$25,Sheet2!B$3:B$25)=1,G830=0),0,AW830-AO830*0.2*G830)</f>
        <v>0</v>
      </c>
      <c r="BU830" s="52">
        <f t="shared" si="363"/>
        <v>0</v>
      </c>
      <c r="BV830" s="52">
        <f t="shared" si="364"/>
        <v>0</v>
      </c>
      <c r="BW830" s="32">
        <f t="shared" si="365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66"/>
        <v>0</v>
      </c>
      <c r="T831" s="113">
        <f t="shared" si="367"/>
        <v>0</v>
      </c>
      <c r="V831" s="137">
        <f t="shared" si="348"/>
        <v>0</v>
      </c>
      <c r="W831" s="138">
        <f t="shared" si="349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0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1"/>
        <v>0</v>
      </c>
      <c r="AF831" s="138">
        <f t="shared" si="352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3"/>
        <v>0</v>
      </c>
      <c r="AM831" s="138">
        <f t="shared" si="354"/>
        <v>0</v>
      </c>
      <c r="AN831" s="138">
        <f t="shared" si="355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6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7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8"/>
        <v>0</v>
      </c>
      <c r="BO831" s="124">
        <f t="shared" si="359"/>
        <v>0</v>
      </c>
      <c r="BP831" s="115"/>
      <c r="BQ831" s="56">
        <f t="shared" si="360"/>
        <v>0</v>
      </c>
      <c r="BR831" s="52">
        <f t="shared" si="361"/>
        <v>0</v>
      </c>
      <c r="BS831" s="52">
        <f t="shared" si="362"/>
        <v>0</v>
      </c>
      <c r="BT831" s="52">
        <f>IF(OR(LOOKUP(V831,Sheet2!A$3:A$25,Sheet2!B$3:B$25)=1,G831=0),0,AW831-AO831*0.2*G831)</f>
        <v>0</v>
      </c>
      <c r="BU831" s="52">
        <f t="shared" si="363"/>
        <v>0</v>
      </c>
      <c r="BV831" s="52">
        <f t="shared" si="364"/>
        <v>0</v>
      </c>
      <c r="BW831" s="32">
        <f t="shared" si="365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66"/>
        <v>0</v>
      </c>
      <c r="T832" s="113">
        <f t="shared" si="367"/>
        <v>0</v>
      </c>
      <c r="V832" s="137">
        <f t="shared" si="348"/>
        <v>0</v>
      </c>
      <c r="W832" s="138">
        <f t="shared" si="349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0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1"/>
        <v>0</v>
      </c>
      <c r="AF832" s="138">
        <f t="shared" si="352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3"/>
        <v>0</v>
      </c>
      <c r="AM832" s="138">
        <f t="shared" si="354"/>
        <v>0</v>
      </c>
      <c r="AN832" s="138">
        <f t="shared" si="355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6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7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8"/>
        <v>0</v>
      </c>
      <c r="BO832" s="124">
        <f t="shared" si="359"/>
        <v>0</v>
      </c>
      <c r="BP832" s="115"/>
      <c r="BQ832" s="56">
        <f t="shared" si="360"/>
        <v>0</v>
      </c>
      <c r="BR832" s="52">
        <f t="shared" si="361"/>
        <v>0</v>
      </c>
      <c r="BS832" s="52">
        <f t="shared" si="362"/>
        <v>0</v>
      </c>
      <c r="BT832" s="52">
        <f>IF(OR(LOOKUP(V832,Sheet2!A$3:A$25,Sheet2!B$3:B$25)=1,G832=0),0,AW832-AO832*0.2*G832)</f>
        <v>0</v>
      </c>
      <c r="BU832" s="52">
        <f t="shared" si="363"/>
        <v>0</v>
      </c>
      <c r="BV832" s="52">
        <f t="shared" si="364"/>
        <v>0</v>
      </c>
      <c r="BW832" s="32">
        <f t="shared" si="365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66"/>
        <v>0</v>
      </c>
      <c r="T833" s="113">
        <f t="shared" si="367"/>
        <v>0</v>
      </c>
      <c r="V833" s="137">
        <f t="shared" si="348"/>
        <v>0</v>
      </c>
      <c r="W833" s="138">
        <f t="shared" si="349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0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1"/>
        <v>0</v>
      </c>
      <c r="AF833" s="138">
        <f t="shared" si="352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3"/>
        <v>0</v>
      </c>
      <c r="AM833" s="138">
        <f t="shared" si="354"/>
        <v>0</v>
      </c>
      <c r="AN833" s="138">
        <f t="shared" si="355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6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7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8"/>
        <v>0</v>
      </c>
      <c r="BO833" s="124">
        <f t="shared" si="359"/>
        <v>0</v>
      </c>
      <c r="BP833" s="115"/>
      <c r="BQ833" s="56">
        <f t="shared" si="360"/>
        <v>0</v>
      </c>
      <c r="BR833" s="52">
        <f t="shared" si="361"/>
        <v>0</v>
      </c>
      <c r="BS833" s="52">
        <f t="shared" si="362"/>
        <v>0</v>
      </c>
      <c r="BT833" s="52">
        <f>IF(OR(LOOKUP(V833,Sheet2!A$3:A$25,Sheet2!B$3:B$25)=1,G833=0),0,AW833-AO833*0.2*G833)</f>
        <v>0</v>
      </c>
      <c r="BU833" s="52">
        <f t="shared" si="363"/>
        <v>0</v>
      </c>
      <c r="BV833" s="52">
        <f t="shared" si="364"/>
        <v>0</v>
      </c>
      <c r="BW833" s="32">
        <f t="shared" si="365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66"/>
        <v>0</v>
      </c>
      <c r="T834" s="113">
        <f t="shared" si="367"/>
        <v>0</v>
      </c>
      <c r="V834" s="137">
        <f t="shared" si="348"/>
        <v>0</v>
      </c>
      <c r="W834" s="138">
        <f t="shared" si="349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0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1"/>
        <v>0</v>
      </c>
      <c r="AF834" s="138">
        <f t="shared" si="352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3"/>
        <v>0</v>
      </c>
      <c r="AM834" s="138">
        <f t="shared" si="354"/>
        <v>0</v>
      </c>
      <c r="AN834" s="138">
        <f t="shared" si="355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6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7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8"/>
        <v>0</v>
      </c>
      <c r="BO834" s="124">
        <f t="shared" si="359"/>
        <v>0</v>
      </c>
      <c r="BP834" s="115"/>
      <c r="BQ834" s="56">
        <f t="shared" si="360"/>
        <v>0</v>
      </c>
      <c r="BR834" s="52">
        <f t="shared" si="361"/>
        <v>0</v>
      </c>
      <c r="BS834" s="52">
        <f t="shared" si="362"/>
        <v>0</v>
      </c>
      <c r="BT834" s="52">
        <f>IF(OR(LOOKUP(V834,Sheet2!A$3:A$25,Sheet2!B$3:B$25)=1,G834=0),0,AW834-AO834*0.2*G834)</f>
        <v>0</v>
      </c>
      <c r="BU834" s="52">
        <f t="shared" si="363"/>
        <v>0</v>
      </c>
      <c r="BV834" s="52">
        <f t="shared" si="364"/>
        <v>0</v>
      </c>
      <c r="BW834" s="32">
        <f t="shared" si="365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66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49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0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1"/>
        <v>0</v>
      </c>
      <c r="AF835" s="138">
        <f t="shared" si="352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3"/>
        <v>0</v>
      </c>
      <c r="AM835" s="138">
        <f t="shared" si="354"/>
        <v>0</v>
      </c>
      <c r="AN835" s="138">
        <f t="shared" si="355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6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7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8"/>
        <v>0</v>
      </c>
      <c r="BO835" s="124">
        <f t="shared" si="359"/>
        <v>0</v>
      </c>
      <c r="BP835" s="115"/>
      <c r="BQ835" s="56">
        <f t="shared" si="360"/>
        <v>0</v>
      </c>
      <c r="BR835" s="52">
        <f t="shared" si="361"/>
        <v>0</v>
      </c>
      <c r="BS835" s="52">
        <f t="shared" si="362"/>
        <v>0</v>
      </c>
      <c r="BT835" s="52">
        <f>IF(OR(LOOKUP(V835,Sheet2!A$3:A$25,Sheet2!B$3:B$25)=1,G835=0),0,AW835-AO835*0.2*G835)</f>
        <v>0</v>
      </c>
      <c r="BU835" s="52">
        <f t="shared" si="363"/>
        <v>0</v>
      </c>
      <c r="BV835" s="52">
        <f t="shared" si="364"/>
        <v>0</v>
      </c>
      <c r="BW835" s="32">
        <f t="shared" si="365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si="366"/>
        <v>0</v>
      </c>
      <c r="T836" s="113">
        <f t="shared" si="367"/>
        <v>0</v>
      </c>
      <c r="V836" s="137">
        <f t="shared" si="376"/>
        <v>0</v>
      </c>
      <c r="W836" s="138">
        <f t="shared" ref="W836:W899" si="377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8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79">X836-Z836</f>
        <v>0</v>
      </c>
      <c r="AF836" s="138">
        <f t="shared" ref="AF836:AF899" si="380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1">IF(G836=0,0,IF(W836=0,X836-Y836+AH836+AI836,W836-Y836+AH836+AI836))</f>
        <v>0</v>
      </c>
      <c r="AM836" s="138">
        <f t="shared" ref="AM836:AM899" si="382">IF(G836=0,0,IF(AA836=0,AB836-AC836+AH836+AI836,AA836-AC836+AH836+AI836))</f>
        <v>0</v>
      </c>
      <c r="AN836" s="138">
        <f t="shared" ref="AN836:AN899" si="383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4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5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6">IF(O836=1,(AQ836+AR836)*(AN836-P836)/AN836,AQ836+AR836)</f>
        <v>0</v>
      </c>
      <c r="BO836" s="124">
        <f t="shared" ref="BO836:BO899" si="387">P836*G836*AO836</f>
        <v>0</v>
      </c>
      <c r="BP836" s="115"/>
      <c r="BQ836" s="56">
        <f t="shared" ref="BQ836:BQ885" si="388">BP836/0.35*(AN836+2+AJ836)</f>
        <v>0</v>
      </c>
      <c r="BR836" s="52">
        <f t="shared" ref="BR836:BR899" si="389">IF(OR(S836="a",S836="E",S836="无"),BN836,0)</f>
        <v>0</v>
      </c>
      <c r="BS836" s="52">
        <f t="shared" ref="BS836:BS899" si="390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1">(MAX(AL836,AM836)+AJ836)*1+AO836*0.5</f>
        <v>0</v>
      </c>
      <c r="BV836" s="52">
        <f t="shared" ref="BV836:BV899" si="392">(MAX(AL836,AM836)+AJ836)*2+AO836*0.5</f>
        <v>0</v>
      </c>
      <c r="BW836" s="32">
        <f t="shared" ref="BW836:BW899" si="393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ref="S837:S900" si="394">IF(G837=0,0,IF((MAX(AL837,AM837)+AJ837)&gt;6,"顶管",IF((MAX(AL837,AM837)+AJ837)&gt;5,"D",IF((MAX(AL837,AM837)+AJ837)&gt;4,"C",IF((MAX(AL837,AM837)+AJ837)&gt;3,"B",IF((MAX(AL837,AM837)+AJ837)&gt;1,"A","无"))))))</f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7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8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79"/>
        <v>0</v>
      </c>
      <c r="AF837" s="138">
        <f t="shared" si="380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1"/>
        <v>0</v>
      </c>
      <c r="AM837" s="138">
        <f t="shared" si="382"/>
        <v>0</v>
      </c>
      <c r="AN837" s="138">
        <f t="shared" si="383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4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5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6"/>
        <v>0</v>
      </c>
      <c r="BO837" s="124">
        <f t="shared" si="387"/>
        <v>0</v>
      </c>
      <c r="BP837" s="115"/>
      <c r="BQ837" s="56">
        <f t="shared" si="388"/>
        <v>0</v>
      </c>
      <c r="BR837" s="52">
        <f t="shared" si="389"/>
        <v>0</v>
      </c>
      <c r="BS837" s="52">
        <f t="shared" si="390"/>
        <v>0</v>
      </c>
      <c r="BT837" s="52">
        <f>IF(OR(LOOKUP(V837,Sheet2!A$3:A$25,Sheet2!B$3:B$25)=1,G837=0),0,AW837-AO837*0.2*G837)</f>
        <v>0</v>
      </c>
      <c r="BU837" s="52">
        <f t="shared" si="391"/>
        <v>0</v>
      </c>
      <c r="BV837" s="52">
        <f t="shared" si="392"/>
        <v>0</v>
      </c>
      <c r="BW837" s="32">
        <f t="shared" si="393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94"/>
        <v>0</v>
      </c>
      <c r="T838" s="113">
        <f t="shared" si="395"/>
        <v>0</v>
      </c>
      <c r="V838" s="137">
        <f t="shared" si="376"/>
        <v>0</v>
      </c>
      <c r="W838" s="138">
        <f t="shared" si="377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8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79"/>
        <v>0</v>
      </c>
      <c r="AF838" s="138">
        <f t="shared" si="380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1"/>
        <v>0</v>
      </c>
      <c r="AM838" s="138">
        <f t="shared" si="382"/>
        <v>0</v>
      </c>
      <c r="AN838" s="138">
        <f t="shared" si="383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4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5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6"/>
        <v>0</v>
      </c>
      <c r="BO838" s="124">
        <f t="shared" si="387"/>
        <v>0</v>
      </c>
      <c r="BP838" s="115"/>
      <c r="BQ838" s="56">
        <f t="shared" si="388"/>
        <v>0</v>
      </c>
      <c r="BR838" s="52">
        <f t="shared" si="389"/>
        <v>0</v>
      </c>
      <c r="BS838" s="52">
        <f t="shared" si="390"/>
        <v>0</v>
      </c>
      <c r="BT838" s="52">
        <f>IF(OR(LOOKUP(V838,Sheet2!A$3:A$25,Sheet2!B$3:B$25)=1,G838=0),0,AW838-AO838*0.2*G838)</f>
        <v>0</v>
      </c>
      <c r="BU838" s="52">
        <f t="shared" si="391"/>
        <v>0</v>
      </c>
      <c r="BV838" s="52">
        <f t="shared" si="392"/>
        <v>0</v>
      </c>
      <c r="BW838" s="32">
        <f t="shared" si="393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94"/>
        <v>0</v>
      </c>
      <c r="T839" s="113">
        <f t="shared" si="395"/>
        <v>0</v>
      </c>
      <c r="V839" s="137">
        <f t="shared" si="376"/>
        <v>0</v>
      </c>
      <c r="W839" s="138">
        <f t="shared" si="377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8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79"/>
        <v>0</v>
      </c>
      <c r="AF839" s="138">
        <f t="shared" si="380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1"/>
        <v>0</v>
      </c>
      <c r="AM839" s="138">
        <f t="shared" si="382"/>
        <v>0</v>
      </c>
      <c r="AN839" s="138">
        <f t="shared" si="383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4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5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6"/>
        <v>0</v>
      </c>
      <c r="BO839" s="124">
        <f t="shared" si="387"/>
        <v>0</v>
      </c>
      <c r="BP839" s="115"/>
      <c r="BQ839" s="56">
        <f t="shared" si="388"/>
        <v>0</v>
      </c>
      <c r="BR839" s="52">
        <f t="shared" si="389"/>
        <v>0</v>
      </c>
      <c r="BS839" s="52">
        <f t="shared" si="390"/>
        <v>0</v>
      </c>
      <c r="BT839" s="52">
        <f>IF(OR(LOOKUP(V839,Sheet2!A$3:A$25,Sheet2!B$3:B$25)=1,G839=0),0,AW839-AO839*0.2*G839)</f>
        <v>0</v>
      </c>
      <c r="BU839" s="52">
        <f t="shared" si="391"/>
        <v>0</v>
      </c>
      <c r="BV839" s="52">
        <f t="shared" si="392"/>
        <v>0</v>
      </c>
      <c r="BW839" s="32">
        <f t="shared" si="393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94"/>
        <v>0</v>
      </c>
      <c r="T840" s="113">
        <f t="shared" si="395"/>
        <v>0</v>
      </c>
      <c r="V840" s="137">
        <f t="shared" si="376"/>
        <v>0</v>
      </c>
      <c r="W840" s="138">
        <f t="shared" si="377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8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79"/>
        <v>0</v>
      </c>
      <c r="AF840" s="138">
        <f t="shared" si="380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1"/>
        <v>0</v>
      </c>
      <c r="AM840" s="138">
        <f t="shared" si="382"/>
        <v>0</v>
      </c>
      <c r="AN840" s="138">
        <f t="shared" si="383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4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5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6"/>
        <v>0</v>
      </c>
      <c r="BO840" s="124">
        <f t="shared" si="387"/>
        <v>0</v>
      </c>
      <c r="BP840" s="115"/>
      <c r="BQ840" s="56">
        <f t="shared" si="388"/>
        <v>0</v>
      </c>
      <c r="BR840" s="52">
        <f t="shared" si="389"/>
        <v>0</v>
      </c>
      <c r="BS840" s="52">
        <f t="shared" si="390"/>
        <v>0</v>
      </c>
      <c r="BT840" s="52">
        <f>IF(OR(LOOKUP(V840,Sheet2!A$3:A$25,Sheet2!B$3:B$25)=1,G840=0),0,AW840-AO840*0.2*G840)</f>
        <v>0</v>
      </c>
      <c r="BU840" s="52">
        <f t="shared" si="391"/>
        <v>0</v>
      </c>
      <c r="BV840" s="52">
        <f t="shared" si="392"/>
        <v>0</v>
      </c>
      <c r="BW840" s="32">
        <f t="shared" si="393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94"/>
        <v>0</v>
      </c>
      <c r="T841" s="113">
        <f t="shared" si="395"/>
        <v>0</v>
      </c>
      <c r="V841" s="137">
        <f t="shared" si="376"/>
        <v>0</v>
      </c>
      <c r="W841" s="138">
        <f t="shared" si="377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8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79"/>
        <v>0</v>
      </c>
      <c r="AF841" s="138">
        <f t="shared" si="380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1"/>
        <v>0</v>
      </c>
      <c r="AM841" s="138">
        <f t="shared" si="382"/>
        <v>0</v>
      </c>
      <c r="AN841" s="138">
        <f t="shared" si="383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4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5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6"/>
        <v>0</v>
      </c>
      <c r="BO841" s="124">
        <f t="shared" si="387"/>
        <v>0</v>
      </c>
      <c r="BP841" s="115"/>
      <c r="BQ841" s="56">
        <f t="shared" si="388"/>
        <v>0</v>
      </c>
      <c r="BR841" s="52">
        <f t="shared" si="389"/>
        <v>0</v>
      </c>
      <c r="BS841" s="52">
        <f t="shared" si="390"/>
        <v>0</v>
      </c>
      <c r="BT841" s="52">
        <f>IF(OR(LOOKUP(V841,Sheet2!A$3:A$25,Sheet2!B$3:B$25)=1,G841=0),0,AW841-AO841*0.2*G841)</f>
        <v>0</v>
      </c>
      <c r="BU841" s="52">
        <f t="shared" si="391"/>
        <v>0</v>
      </c>
      <c r="BV841" s="52">
        <f t="shared" si="392"/>
        <v>0</v>
      </c>
      <c r="BW841" s="32">
        <f t="shared" si="393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94"/>
        <v>0</v>
      </c>
      <c r="T842" s="113">
        <f t="shared" si="395"/>
        <v>0</v>
      </c>
      <c r="V842" s="137">
        <f t="shared" si="376"/>
        <v>0</v>
      </c>
      <c r="W842" s="138">
        <f t="shared" si="377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8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79"/>
        <v>0</v>
      </c>
      <c r="AF842" s="138">
        <f t="shared" si="380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1"/>
        <v>0</v>
      </c>
      <c r="AM842" s="138">
        <f t="shared" si="382"/>
        <v>0</v>
      </c>
      <c r="AN842" s="138">
        <f t="shared" si="383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4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5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6"/>
        <v>0</v>
      </c>
      <c r="BO842" s="124">
        <f t="shared" si="387"/>
        <v>0</v>
      </c>
      <c r="BP842" s="115"/>
      <c r="BQ842" s="56">
        <f t="shared" si="388"/>
        <v>0</v>
      </c>
      <c r="BR842" s="52">
        <f t="shared" si="389"/>
        <v>0</v>
      </c>
      <c r="BS842" s="52">
        <f t="shared" si="390"/>
        <v>0</v>
      </c>
      <c r="BT842" s="52">
        <f>IF(OR(LOOKUP(V842,Sheet2!A$3:A$25,Sheet2!B$3:B$25)=1,G842=0),0,AW842-AO842*0.2*G842)</f>
        <v>0</v>
      </c>
      <c r="BU842" s="52">
        <f t="shared" si="391"/>
        <v>0</v>
      </c>
      <c r="BV842" s="52">
        <f t="shared" si="392"/>
        <v>0</v>
      </c>
      <c r="BW842" s="32">
        <f t="shared" si="393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94"/>
        <v>0</v>
      </c>
      <c r="T843" s="113">
        <f t="shared" si="395"/>
        <v>0</v>
      </c>
      <c r="V843" s="137">
        <f t="shared" si="376"/>
        <v>0</v>
      </c>
      <c r="W843" s="138">
        <f t="shared" si="377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8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79"/>
        <v>0</v>
      </c>
      <c r="AF843" s="138">
        <f t="shared" si="380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1"/>
        <v>0</v>
      </c>
      <c r="AM843" s="138">
        <f t="shared" si="382"/>
        <v>0</v>
      </c>
      <c r="AN843" s="138">
        <f t="shared" si="383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4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5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6"/>
        <v>0</v>
      </c>
      <c r="BO843" s="124">
        <f t="shared" si="387"/>
        <v>0</v>
      </c>
      <c r="BP843" s="115"/>
      <c r="BQ843" s="56">
        <f t="shared" si="388"/>
        <v>0</v>
      </c>
      <c r="BR843" s="52">
        <f t="shared" si="389"/>
        <v>0</v>
      </c>
      <c r="BS843" s="52">
        <f t="shared" si="390"/>
        <v>0</v>
      </c>
      <c r="BT843" s="52">
        <f>IF(OR(LOOKUP(V843,Sheet2!A$3:A$25,Sheet2!B$3:B$25)=1,G843=0),0,AW843-AO843*0.2*G843)</f>
        <v>0</v>
      </c>
      <c r="BU843" s="52">
        <f t="shared" si="391"/>
        <v>0</v>
      </c>
      <c r="BV843" s="52">
        <f t="shared" si="392"/>
        <v>0</v>
      </c>
      <c r="BW843" s="32">
        <f t="shared" si="393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94"/>
        <v>0</v>
      </c>
      <c r="T844" s="113">
        <f t="shared" si="395"/>
        <v>0</v>
      </c>
      <c r="V844" s="137">
        <f t="shared" si="376"/>
        <v>0</v>
      </c>
      <c r="W844" s="138">
        <f t="shared" si="377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8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79"/>
        <v>0</v>
      </c>
      <c r="AF844" s="138">
        <f t="shared" si="380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1"/>
        <v>0</v>
      </c>
      <c r="AM844" s="138">
        <f t="shared" si="382"/>
        <v>0</v>
      </c>
      <c r="AN844" s="138">
        <f t="shared" si="383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4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5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6"/>
        <v>0</v>
      </c>
      <c r="BO844" s="124">
        <f t="shared" si="387"/>
        <v>0</v>
      </c>
      <c r="BP844" s="115"/>
      <c r="BQ844" s="56">
        <f t="shared" si="388"/>
        <v>0</v>
      </c>
      <c r="BR844" s="52">
        <f t="shared" si="389"/>
        <v>0</v>
      </c>
      <c r="BS844" s="52">
        <f t="shared" si="390"/>
        <v>0</v>
      </c>
      <c r="BT844" s="52">
        <f>IF(OR(LOOKUP(V844,Sheet2!A$3:A$25,Sheet2!B$3:B$25)=1,G844=0),0,AW844-AO844*0.2*G844)</f>
        <v>0</v>
      </c>
      <c r="BU844" s="52">
        <f t="shared" si="391"/>
        <v>0</v>
      </c>
      <c r="BV844" s="52">
        <f t="shared" si="392"/>
        <v>0</v>
      </c>
      <c r="BW844" s="32">
        <f t="shared" si="393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94"/>
        <v>0</v>
      </c>
      <c r="T845" s="113">
        <f t="shared" si="395"/>
        <v>0</v>
      </c>
      <c r="V845" s="137">
        <f t="shared" si="376"/>
        <v>0</v>
      </c>
      <c r="W845" s="138">
        <f t="shared" si="377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8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79"/>
        <v>0</v>
      </c>
      <c r="AF845" s="138">
        <f t="shared" si="380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1"/>
        <v>0</v>
      </c>
      <c r="AM845" s="138">
        <f t="shared" si="382"/>
        <v>0</v>
      </c>
      <c r="AN845" s="138">
        <f t="shared" si="383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4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5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6"/>
        <v>0</v>
      </c>
      <c r="BO845" s="124">
        <f t="shared" si="387"/>
        <v>0</v>
      </c>
      <c r="BP845" s="115"/>
      <c r="BQ845" s="56">
        <f t="shared" si="388"/>
        <v>0</v>
      </c>
      <c r="BR845" s="52">
        <f t="shared" si="389"/>
        <v>0</v>
      </c>
      <c r="BS845" s="52">
        <f t="shared" si="390"/>
        <v>0</v>
      </c>
      <c r="BT845" s="52">
        <f>IF(OR(LOOKUP(V845,Sheet2!A$3:A$25,Sheet2!B$3:B$25)=1,G845=0),0,AW845-AO845*0.2*G845)</f>
        <v>0</v>
      </c>
      <c r="BU845" s="52">
        <f t="shared" si="391"/>
        <v>0</v>
      </c>
      <c r="BV845" s="52">
        <f t="shared" si="392"/>
        <v>0</v>
      </c>
      <c r="BW845" s="32">
        <f t="shared" si="393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94"/>
        <v>0</v>
      </c>
      <c r="T846" s="113">
        <f t="shared" si="395"/>
        <v>0</v>
      </c>
      <c r="V846" s="137">
        <f t="shared" si="376"/>
        <v>0</v>
      </c>
      <c r="W846" s="138">
        <f t="shared" si="377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8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79"/>
        <v>0</v>
      </c>
      <c r="AF846" s="138">
        <f t="shared" si="380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1"/>
        <v>0</v>
      </c>
      <c r="AM846" s="138">
        <f t="shared" si="382"/>
        <v>0</v>
      </c>
      <c r="AN846" s="138">
        <f t="shared" si="383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4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5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6"/>
        <v>0</v>
      </c>
      <c r="BO846" s="124">
        <f t="shared" si="387"/>
        <v>0</v>
      </c>
      <c r="BP846" s="115"/>
      <c r="BQ846" s="56">
        <f t="shared" si="388"/>
        <v>0</v>
      </c>
      <c r="BR846" s="52">
        <f t="shared" si="389"/>
        <v>0</v>
      </c>
      <c r="BS846" s="52">
        <f t="shared" si="390"/>
        <v>0</v>
      </c>
      <c r="BT846" s="52">
        <f>IF(OR(LOOKUP(V846,Sheet2!A$3:A$25,Sheet2!B$3:B$25)=1,G846=0),0,AW846-AO846*0.2*G846)</f>
        <v>0</v>
      </c>
      <c r="BU846" s="52">
        <f t="shared" si="391"/>
        <v>0</v>
      </c>
      <c r="BV846" s="52">
        <f t="shared" si="392"/>
        <v>0</v>
      </c>
      <c r="BW846" s="32">
        <f t="shared" si="393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94"/>
        <v>0</v>
      </c>
      <c r="T847" s="113">
        <f t="shared" si="395"/>
        <v>0</v>
      </c>
      <c r="V847" s="137">
        <f t="shared" si="376"/>
        <v>0</v>
      </c>
      <c r="W847" s="138">
        <f t="shared" si="377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8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79"/>
        <v>0</v>
      </c>
      <c r="AF847" s="138">
        <f t="shared" si="380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1"/>
        <v>0</v>
      </c>
      <c r="AM847" s="138">
        <f t="shared" si="382"/>
        <v>0</v>
      </c>
      <c r="AN847" s="138">
        <f t="shared" si="383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4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5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6"/>
        <v>0</v>
      </c>
      <c r="BO847" s="124">
        <f t="shared" si="387"/>
        <v>0</v>
      </c>
      <c r="BP847" s="115"/>
      <c r="BQ847" s="56">
        <f t="shared" si="388"/>
        <v>0</v>
      </c>
      <c r="BR847" s="52">
        <f t="shared" si="389"/>
        <v>0</v>
      </c>
      <c r="BS847" s="52">
        <f t="shared" si="390"/>
        <v>0</v>
      </c>
      <c r="BT847" s="52">
        <f>IF(OR(LOOKUP(V847,Sheet2!A$3:A$25,Sheet2!B$3:B$25)=1,G847=0),0,AW847-AO847*0.2*G847)</f>
        <v>0</v>
      </c>
      <c r="BU847" s="52">
        <f t="shared" si="391"/>
        <v>0</v>
      </c>
      <c r="BV847" s="52">
        <f t="shared" si="392"/>
        <v>0</v>
      </c>
      <c r="BW847" s="32">
        <f t="shared" si="393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94"/>
        <v>0</v>
      </c>
      <c r="T848" s="113">
        <f t="shared" si="395"/>
        <v>0</v>
      </c>
      <c r="V848" s="137">
        <f t="shared" si="376"/>
        <v>0</v>
      </c>
      <c r="W848" s="138">
        <f t="shared" si="377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8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79"/>
        <v>0</v>
      </c>
      <c r="AF848" s="138">
        <f t="shared" si="380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1"/>
        <v>0</v>
      </c>
      <c r="AM848" s="138">
        <f t="shared" si="382"/>
        <v>0</v>
      </c>
      <c r="AN848" s="138">
        <f t="shared" si="383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4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5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6"/>
        <v>0</v>
      </c>
      <c r="BO848" s="124">
        <f t="shared" si="387"/>
        <v>0</v>
      </c>
      <c r="BP848" s="115"/>
      <c r="BQ848" s="56">
        <f t="shared" si="388"/>
        <v>0</v>
      </c>
      <c r="BR848" s="52">
        <f t="shared" si="389"/>
        <v>0</v>
      </c>
      <c r="BS848" s="52">
        <f t="shared" si="390"/>
        <v>0</v>
      </c>
      <c r="BT848" s="52">
        <f>IF(OR(LOOKUP(V848,Sheet2!A$3:A$25,Sheet2!B$3:B$25)=1,G848=0),0,AW848-AO848*0.2*G848)</f>
        <v>0</v>
      </c>
      <c r="BU848" s="52">
        <f t="shared" si="391"/>
        <v>0</v>
      </c>
      <c r="BV848" s="52">
        <f t="shared" si="392"/>
        <v>0</v>
      </c>
      <c r="BW848" s="32">
        <f t="shared" si="393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94"/>
        <v>0</v>
      </c>
      <c r="T849" s="113">
        <f t="shared" si="395"/>
        <v>0</v>
      </c>
      <c r="V849" s="137">
        <f t="shared" si="376"/>
        <v>0</v>
      </c>
      <c r="W849" s="138">
        <f t="shared" si="377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8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79"/>
        <v>0</v>
      </c>
      <c r="AF849" s="138">
        <f t="shared" si="380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1"/>
        <v>0</v>
      </c>
      <c r="AM849" s="138">
        <f t="shared" si="382"/>
        <v>0</v>
      </c>
      <c r="AN849" s="138">
        <f t="shared" si="383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4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5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6"/>
        <v>0</v>
      </c>
      <c r="BO849" s="124">
        <f t="shared" si="387"/>
        <v>0</v>
      </c>
      <c r="BP849" s="115"/>
      <c r="BQ849" s="56">
        <f t="shared" si="388"/>
        <v>0</v>
      </c>
      <c r="BR849" s="52">
        <f t="shared" si="389"/>
        <v>0</v>
      </c>
      <c r="BS849" s="52">
        <f t="shared" si="390"/>
        <v>0</v>
      </c>
      <c r="BT849" s="52">
        <f>IF(OR(LOOKUP(V849,Sheet2!A$3:A$25,Sheet2!B$3:B$25)=1,G849=0),0,AW849-AO849*0.2*G849)</f>
        <v>0</v>
      </c>
      <c r="BU849" s="52">
        <f t="shared" si="391"/>
        <v>0</v>
      </c>
      <c r="BV849" s="52">
        <f t="shared" si="392"/>
        <v>0</v>
      </c>
      <c r="BW849" s="32">
        <f t="shared" si="393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94"/>
        <v>0</v>
      </c>
      <c r="T850" s="113">
        <f t="shared" si="395"/>
        <v>0</v>
      </c>
      <c r="V850" s="137">
        <f t="shared" si="376"/>
        <v>0</v>
      </c>
      <c r="W850" s="138">
        <f t="shared" si="377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8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79"/>
        <v>0</v>
      </c>
      <c r="AF850" s="138">
        <f t="shared" si="380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1"/>
        <v>0</v>
      </c>
      <c r="AM850" s="138">
        <f t="shared" si="382"/>
        <v>0</v>
      </c>
      <c r="AN850" s="138">
        <f t="shared" si="383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4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5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6"/>
        <v>0</v>
      </c>
      <c r="BO850" s="124">
        <f t="shared" si="387"/>
        <v>0</v>
      </c>
      <c r="BP850" s="115"/>
      <c r="BQ850" s="56">
        <f t="shared" si="388"/>
        <v>0</v>
      </c>
      <c r="BR850" s="52">
        <f t="shared" si="389"/>
        <v>0</v>
      </c>
      <c r="BS850" s="52">
        <f t="shared" si="390"/>
        <v>0</v>
      </c>
      <c r="BT850" s="52">
        <f>IF(OR(LOOKUP(V850,Sheet2!A$3:A$25,Sheet2!B$3:B$25)=1,G850=0),0,AW850-AO850*0.2*G850)</f>
        <v>0</v>
      </c>
      <c r="BU850" s="52">
        <f t="shared" si="391"/>
        <v>0</v>
      </c>
      <c r="BV850" s="52">
        <f t="shared" si="392"/>
        <v>0</v>
      </c>
      <c r="BW850" s="32">
        <f t="shared" si="393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94"/>
        <v>0</v>
      </c>
      <c r="T851" s="113">
        <f t="shared" si="395"/>
        <v>0</v>
      </c>
      <c r="V851" s="137">
        <f t="shared" si="376"/>
        <v>0</v>
      </c>
      <c r="W851" s="138">
        <f t="shared" si="377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8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79"/>
        <v>0</v>
      </c>
      <c r="AF851" s="138">
        <f t="shared" si="380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1"/>
        <v>0</v>
      </c>
      <c r="AM851" s="138">
        <f t="shared" si="382"/>
        <v>0</v>
      </c>
      <c r="AN851" s="138">
        <f t="shared" si="383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4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5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6"/>
        <v>0</v>
      </c>
      <c r="BO851" s="124">
        <f t="shared" si="387"/>
        <v>0</v>
      </c>
      <c r="BP851" s="115"/>
      <c r="BQ851" s="56">
        <f t="shared" si="388"/>
        <v>0</v>
      </c>
      <c r="BR851" s="52">
        <f t="shared" si="389"/>
        <v>0</v>
      </c>
      <c r="BS851" s="52">
        <f t="shared" si="390"/>
        <v>0</v>
      </c>
      <c r="BT851" s="52">
        <f>IF(OR(LOOKUP(V851,Sheet2!A$3:A$25,Sheet2!B$3:B$25)=1,G851=0),0,AW851-AO851*0.2*G851)</f>
        <v>0</v>
      </c>
      <c r="BU851" s="52">
        <f t="shared" si="391"/>
        <v>0</v>
      </c>
      <c r="BV851" s="52">
        <f t="shared" si="392"/>
        <v>0</v>
      </c>
      <c r="BW851" s="32">
        <f t="shared" si="393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94"/>
        <v>0</v>
      </c>
      <c r="T852" s="113">
        <f t="shared" si="395"/>
        <v>0</v>
      </c>
      <c r="V852" s="137">
        <f t="shared" si="376"/>
        <v>0</v>
      </c>
      <c r="W852" s="138">
        <f t="shared" si="377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8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79"/>
        <v>0</v>
      </c>
      <c r="AF852" s="138">
        <f t="shared" si="380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1"/>
        <v>0</v>
      </c>
      <c r="AM852" s="138">
        <f t="shared" si="382"/>
        <v>0</v>
      </c>
      <c r="AN852" s="138">
        <f t="shared" si="383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4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5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6"/>
        <v>0</v>
      </c>
      <c r="BO852" s="124">
        <f t="shared" si="387"/>
        <v>0</v>
      </c>
      <c r="BP852" s="115"/>
      <c r="BQ852" s="56">
        <f t="shared" si="388"/>
        <v>0</v>
      </c>
      <c r="BR852" s="52">
        <f t="shared" si="389"/>
        <v>0</v>
      </c>
      <c r="BS852" s="52">
        <f t="shared" si="390"/>
        <v>0</v>
      </c>
      <c r="BT852" s="52">
        <f>IF(OR(LOOKUP(V852,Sheet2!A$3:A$25,Sheet2!B$3:B$25)=1,G852=0),0,AW852-AO852*0.2*G852)</f>
        <v>0</v>
      </c>
      <c r="BU852" s="52">
        <f t="shared" si="391"/>
        <v>0</v>
      </c>
      <c r="BV852" s="52">
        <f t="shared" si="392"/>
        <v>0</v>
      </c>
      <c r="BW852" s="32">
        <f t="shared" si="393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94"/>
        <v>0</v>
      </c>
      <c r="T853" s="113">
        <f t="shared" si="395"/>
        <v>0</v>
      </c>
      <c r="V853" s="137">
        <f t="shared" si="376"/>
        <v>0</v>
      </c>
      <c r="W853" s="138">
        <f t="shared" si="377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8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79"/>
        <v>0</v>
      </c>
      <c r="AF853" s="138">
        <f t="shared" si="380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1"/>
        <v>0</v>
      </c>
      <c r="AM853" s="138">
        <f t="shared" si="382"/>
        <v>0</v>
      </c>
      <c r="AN853" s="138">
        <f t="shared" si="383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4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5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6"/>
        <v>0</v>
      </c>
      <c r="BO853" s="124">
        <f t="shared" si="387"/>
        <v>0</v>
      </c>
      <c r="BP853" s="115"/>
      <c r="BQ853" s="56">
        <f t="shared" si="388"/>
        <v>0</v>
      </c>
      <c r="BR853" s="52">
        <f t="shared" si="389"/>
        <v>0</v>
      </c>
      <c r="BS853" s="52">
        <f t="shared" si="390"/>
        <v>0</v>
      </c>
      <c r="BT853" s="52">
        <f>IF(OR(LOOKUP(V853,Sheet2!A$3:A$25,Sheet2!B$3:B$25)=1,G853=0),0,AW853-AO853*0.2*G853)</f>
        <v>0</v>
      </c>
      <c r="BU853" s="52">
        <f t="shared" si="391"/>
        <v>0</v>
      </c>
      <c r="BV853" s="52">
        <f t="shared" si="392"/>
        <v>0</v>
      </c>
      <c r="BW853" s="32">
        <f t="shared" si="393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94"/>
        <v>0</v>
      </c>
      <c r="T854" s="113">
        <f t="shared" si="395"/>
        <v>0</v>
      </c>
      <c r="V854" s="137">
        <f t="shared" si="376"/>
        <v>0</v>
      </c>
      <c r="W854" s="138">
        <f t="shared" si="377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8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79"/>
        <v>0</v>
      </c>
      <c r="AF854" s="138">
        <f t="shared" si="380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1"/>
        <v>0</v>
      </c>
      <c r="AM854" s="138">
        <f t="shared" si="382"/>
        <v>0</v>
      </c>
      <c r="AN854" s="138">
        <f t="shared" si="383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4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5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6"/>
        <v>0</v>
      </c>
      <c r="BO854" s="124">
        <f t="shared" si="387"/>
        <v>0</v>
      </c>
      <c r="BP854" s="115"/>
      <c r="BQ854" s="56">
        <f t="shared" si="388"/>
        <v>0</v>
      </c>
      <c r="BR854" s="52">
        <f t="shared" si="389"/>
        <v>0</v>
      </c>
      <c r="BS854" s="52">
        <f t="shared" si="390"/>
        <v>0</v>
      </c>
      <c r="BT854" s="52">
        <f>IF(OR(LOOKUP(V854,Sheet2!A$3:A$25,Sheet2!B$3:B$25)=1,G854=0),0,AW854-AO854*0.2*G854)</f>
        <v>0</v>
      </c>
      <c r="BU854" s="52">
        <f t="shared" si="391"/>
        <v>0</v>
      </c>
      <c r="BV854" s="52">
        <f t="shared" si="392"/>
        <v>0</v>
      </c>
      <c r="BW854" s="32">
        <f t="shared" si="393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94"/>
        <v>0</v>
      </c>
      <c r="T855" s="113">
        <f t="shared" si="395"/>
        <v>0</v>
      </c>
      <c r="V855" s="137">
        <f t="shared" si="376"/>
        <v>0</v>
      </c>
      <c r="W855" s="138">
        <f t="shared" si="377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8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79"/>
        <v>0</v>
      </c>
      <c r="AF855" s="138">
        <f t="shared" si="380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1"/>
        <v>0</v>
      </c>
      <c r="AM855" s="138">
        <f t="shared" si="382"/>
        <v>0</v>
      </c>
      <c r="AN855" s="138">
        <f t="shared" si="383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4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5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6"/>
        <v>0</v>
      </c>
      <c r="BO855" s="124">
        <f t="shared" si="387"/>
        <v>0</v>
      </c>
      <c r="BP855" s="115"/>
      <c r="BQ855" s="56">
        <f t="shared" si="388"/>
        <v>0</v>
      </c>
      <c r="BR855" s="52">
        <f t="shared" si="389"/>
        <v>0</v>
      </c>
      <c r="BS855" s="52">
        <f t="shared" si="390"/>
        <v>0</v>
      </c>
      <c r="BT855" s="52">
        <f>IF(OR(LOOKUP(V855,Sheet2!A$3:A$25,Sheet2!B$3:B$25)=1,G855=0),0,AW855-AO855*0.2*G855)</f>
        <v>0</v>
      </c>
      <c r="BU855" s="52">
        <f t="shared" si="391"/>
        <v>0</v>
      </c>
      <c r="BV855" s="52">
        <f t="shared" si="392"/>
        <v>0</v>
      </c>
      <c r="BW855" s="32">
        <f t="shared" si="393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94"/>
        <v>0</v>
      </c>
      <c r="T856" s="113">
        <f t="shared" si="395"/>
        <v>0</v>
      </c>
      <c r="V856" s="137">
        <f t="shared" si="376"/>
        <v>0</v>
      </c>
      <c r="W856" s="138">
        <f t="shared" si="377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8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79"/>
        <v>0</v>
      </c>
      <c r="AF856" s="138">
        <f t="shared" si="380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1"/>
        <v>0</v>
      </c>
      <c r="AM856" s="138">
        <f t="shared" si="382"/>
        <v>0</v>
      </c>
      <c r="AN856" s="138">
        <f t="shared" si="383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4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5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6"/>
        <v>0</v>
      </c>
      <c r="BO856" s="124">
        <f t="shared" si="387"/>
        <v>0</v>
      </c>
      <c r="BP856" s="115"/>
      <c r="BQ856" s="56">
        <f t="shared" si="388"/>
        <v>0</v>
      </c>
      <c r="BR856" s="52">
        <f t="shared" si="389"/>
        <v>0</v>
      </c>
      <c r="BS856" s="52">
        <f t="shared" si="390"/>
        <v>0</v>
      </c>
      <c r="BT856" s="52">
        <f>IF(OR(LOOKUP(V856,Sheet2!A$3:A$25,Sheet2!B$3:B$25)=1,G856=0),0,AW856-AO856*0.2*G856)</f>
        <v>0</v>
      </c>
      <c r="BU856" s="52">
        <f t="shared" si="391"/>
        <v>0</v>
      </c>
      <c r="BV856" s="52">
        <f t="shared" si="392"/>
        <v>0</v>
      </c>
      <c r="BW856" s="32">
        <f t="shared" si="393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94"/>
        <v>0</v>
      </c>
      <c r="T857" s="113">
        <f t="shared" si="395"/>
        <v>0</v>
      </c>
      <c r="V857" s="137">
        <f t="shared" si="376"/>
        <v>0</v>
      </c>
      <c r="W857" s="138">
        <f t="shared" si="377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8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79"/>
        <v>0</v>
      </c>
      <c r="AF857" s="138">
        <f t="shared" si="380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1"/>
        <v>0</v>
      </c>
      <c r="AM857" s="138">
        <f t="shared" si="382"/>
        <v>0</v>
      </c>
      <c r="AN857" s="138">
        <f t="shared" si="383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4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5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6"/>
        <v>0</v>
      </c>
      <c r="BO857" s="124">
        <f t="shared" si="387"/>
        <v>0</v>
      </c>
      <c r="BP857" s="115"/>
      <c r="BQ857" s="56">
        <f t="shared" si="388"/>
        <v>0</v>
      </c>
      <c r="BR857" s="52">
        <f t="shared" si="389"/>
        <v>0</v>
      </c>
      <c r="BS857" s="52">
        <f t="shared" si="390"/>
        <v>0</v>
      </c>
      <c r="BT857" s="52">
        <f>IF(OR(LOOKUP(V857,Sheet2!A$3:A$25,Sheet2!B$3:B$25)=1,G857=0),0,AW857-AO857*0.2*G857)</f>
        <v>0</v>
      </c>
      <c r="BU857" s="52">
        <f t="shared" si="391"/>
        <v>0</v>
      </c>
      <c r="BV857" s="52">
        <f t="shared" si="392"/>
        <v>0</v>
      </c>
      <c r="BW857" s="32">
        <f t="shared" si="393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94"/>
        <v>0</v>
      </c>
      <c r="T858" s="113">
        <f t="shared" si="395"/>
        <v>0</v>
      </c>
      <c r="V858" s="137">
        <f t="shared" si="376"/>
        <v>0</v>
      </c>
      <c r="W858" s="138">
        <f t="shared" si="377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8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79"/>
        <v>0</v>
      </c>
      <c r="AF858" s="138">
        <f t="shared" si="380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1"/>
        <v>0</v>
      </c>
      <c r="AM858" s="138">
        <f t="shared" si="382"/>
        <v>0</v>
      </c>
      <c r="AN858" s="138">
        <f t="shared" si="383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4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5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6"/>
        <v>0</v>
      </c>
      <c r="BO858" s="124">
        <f t="shared" si="387"/>
        <v>0</v>
      </c>
      <c r="BP858" s="115"/>
      <c r="BQ858" s="56">
        <f t="shared" si="388"/>
        <v>0</v>
      </c>
      <c r="BR858" s="52">
        <f t="shared" si="389"/>
        <v>0</v>
      </c>
      <c r="BS858" s="52">
        <f t="shared" si="390"/>
        <v>0</v>
      </c>
      <c r="BT858" s="52">
        <f>IF(OR(LOOKUP(V858,Sheet2!A$3:A$25,Sheet2!B$3:B$25)=1,G858=0),0,AW858-AO858*0.2*G858)</f>
        <v>0</v>
      </c>
      <c r="BU858" s="52">
        <f t="shared" si="391"/>
        <v>0</v>
      </c>
      <c r="BV858" s="52">
        <f t="shared" si="392"/>
        <v>0</v>
      </c>
      <c r="BW858" s="32">
        <f t="shared" si="393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94"/>
        <v>0</v>
      </c>
      <c r="T859" s="113">
        <f t="shared" si="395"/>
        <v>0</v>
      </c>
      <c r="V859" s="137">
        <f t="shared" si="376"/>
        <v>0</v>
      </c>
      <c r="W859" s="138">
        <f t="shared" si="377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8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79"/>
        <v>0</v>
      </c>
      <c r="AF859" s="138">
        <f t="shared" si="380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1"/>
        <v>0</v>
      </c>
      <c r="AM859" s="138">
        <f t="shared" si="382"/>
        <v>0</v>
      </c>
      <c r="AN859" s="138">
        <f t="shared" si="383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4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5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6"/>
        <v>0</v>
      </c>
      <c r="BO859" s="124">
        <f t="shared" si="387"/>
        <v>0</v>
      </c>
      <c r="BP859" s="115"/>
      <c r="BQ859" s="56">
        <f t="shared" si="388"/>
        <v>0</v>
      </c>
      <c r="BR859" s="52">
        <f t="shared" si="389"/>
        <v>0</v>
      </c>
      <c r="BS859" s="52">
        <f t="shared" si="390"/>
        <v>0</v>
      </c>
      <c r="BT859" s="52">
        <f>IF(OR(LOOKUP(V859,Sheet2!A$3:A$25,Sheet2!B$3:B$25)=1,G859=0),0,AW859-AO859*0.2*G859)</f>
        <v>0</v>
      </c>
      <c r="BU859" s="52">
        <f t="shared" si="391"/>
        <v>0</v>
      </c>
      <c r="BV859" s="52">
        <f t="shared" si="392"/>
        <v>0</v>
      </c>
      <c r="BW859" s="32">
        <f t="shared" si="393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94"/>
        <v>0</v>
      </c>
      <c r="T860" s="113">
        <f t="shared" si="395"/>
        <v>0</v>
      </c>
      <c r="V860" s="137">
        <f t="shared" si="376"/>
        <v>0</v>
      </c>
      <c r="W860" s="138">
        <f t="shared" si="377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8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79"/>
        <v>0</v>
      </c>
      <c r="AF860" s="138">
        <f t="shared" si="380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1"/>
        <v>0</v>
      </c>
      <c r="AM860" s="138">
        <f t="shared" si="382"/>
        <v>0</v>
      </c>
      <c r="AN860" s="138">
        <f t="shared" si="383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4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5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6"/>
        <v>0</v>
      </c>
      <c r="BO860" s="124">
        <f t="shared" si="387"/>
        <v>0</v>
      </c>
      <c r="BP860" s="115"/>
      <c r="BQ860" s="56">
        <f t="shared" si="388"/>
        <v>0</v>
      </c>
      <c r="BR860" s="52">
        <f t="shared" si="389"/>
        <v>0</v>
      </c>
      <c r="BS860" s="52">
        <f t="shared" si="390"/>
        <v>0</v>
      </c>
      <c r="BT860" s="52">
        <f>IF(OR(LOOKUP(V860,Sheet2!A$3:A$25,Sheet2!B$3:B$25)=1,G860=0),0,AW860-AO860*0.2*G860)</f>
        <v>0</v>
      </c>
      <c r="BU860" s="52">
        <f t="shared" si="391"/>
        <v>0</v>
      </c>
      <c r="BV860" s="52">
        <f t="shared" si="392"/>
        <v>0</v>
      </c>
      <c r="BW860" s="32">
        <f t="shared" si="393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94"/>
        <v>0</v>
      </c>
      <c r="T861" s="113">
        <f t="shared" si="395"/>
        <v>0</v>
      </c>
      <c r="V861" s="137">
        <f t="shared" si="376"/>
        <v>0</v>
      </c>
      <c r="W861" s="138">
        <f t="shared" si="377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8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79"/>
        <v>0</v>
      </c>
      <c r="AF861" s="138">
        <f t="shared" si="380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1"/>
        <v>0</v>
      </c>
      <c r="AM861" s="138">
        <f t="shared" si="382"/>
        <v>0</v>
      </c>
      <c r="AN861" s="138">
        <f t="shared" si="383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4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5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6"/>
        <v>0</v>
      </c>
      <c r="BO861" s="124">
        <f t="shared" si="387"/>
        <v>0</v>
      </c>
      <c r="BP861" s="115"/>
      <c r="BQ861" s="56">
        <f t="shared" si="388"/>
        <v>0</v>
      </c>
      <c r="BR861" s="52">
        <f t="shared" si="389"/>
        <v>0</v>
      </c>
      <c r="BS861" s="52">
        <f t="shared" si="390"/>
        <v>0</v>
      </c>
      <c r="BT861" s="52">
        <f>IF(OR(LOOKUP(V861,Sheet2!A$3:A$25,Sheet2!B$3:B$25)=1,G861=0),0,AW861-AO861*0.2*G861)</f>
        <v>0</v>
      </c>
      <c r="BU861" s="52">
        <f t="shared" si="391"/>
        <v>0</v>
      </c>
      <c r="BV861" s="52">
        <f t="shared" si="392"/>
        <v>0</v>
      </c>
      <c r="BW861" s="32">
        <f t="shared" si="393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94"/>
        <v>0</v>
      </c>
      <c r="T862" s="113">
        <f t="shared" si="395"/>
        <v>0</v>
      </c>
      <c r="V862" s="137">
        <f t="shared" si="376"/>
        <v>0</v>
      </c>
      <c r="W862" s="138">
        <f t="shared" si="377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8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79"/>
        <v>0</v>
      </c>
      <c r="AF862" s="138">
        <f t="shared" si="380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1"/>
        <v>0</v>
      </c>
      <c r="AM862" s="138">
        <f t="shared" si="382"/>
        <v>0</v>
      </c>
      <c r="AN862" s="138">
        <f t="shared" si="383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4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5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6"/>
        <v>0</v>
      </c>
      <c r="BO862" s="124">
        <f t="shared" si="387"/>
        <v>0</v>
      </c>
      <c r="BP862" s="115"/>
      <c r="BQ862" s="56">
        <f t="shared" si="388"/>
        <v>0</v>
      </c>
      <c r="BR862" s="52">
        <f t="shared" si="389"/>
        <v>0</v>
      </c>
      <c r="BS862" s="52">
        <f t="shared" si="390"/>
        <v>0</v>
      </c>
      <c r="BT862" s="52">
        <f>IF(OR(LOOKUP(V862,Sheet2!A$3:A$25,Sheet2!B$3:B$25)=1,G862=0),0,AW862-AO862*0.2*G862)</f>
        <v>0</v>
      </c>
      <c r="BU862" s="52">
        <f t="shared" si="391"/>
        <v>0</v>
      </c>
      <c r="BV862" s="52">
        <f t="shared" si="392"/>
        <v>0</v>
      </c>
      <c r="BW862" s="32">
        <f t="shared" si="393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94"/>
        <v>0</v>
      </c>
      <c r="T863" s="113">
        <f t="shared" si="395"/>
        <v>0</v>
      </c>
      <c r="V863" s="137">
        <f t="shared" si="376"/>
        <v>0</v>
      </c>
      <c r="W863" s="138">
        <f t="shared" si="377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8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79"/>
        <v>0</v>
      </c>
      <c r="AF863" s="138">
        <f t="shared" si="380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1"/>
        <v>0</v>
      </c>
      <c r="AM863" s="138">
        <f t="shared" si="382"/>
        <v>0</v>
      </c>
      <c r="AN863" s="138">
        <f t="shared" si="383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4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5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6"/>
        <v>0</v>
      </c>
      <c r="BO863" s="124">
        <f t="shared" si="387"/>
        <v>0</v>
      </c>
      <c r="BP863" s="115"/>
      <c r="BQ863" s="56">
        <f t="shared" si="388"/>
        <v>0</v>
      </c>
      <c r="BR863" s="52">
        <f t="shared" si="389"/>
        <v>0</v>
      </c>
      <c r="BS863" s="52">
        <f t="shared" si="390"/>
        <v>0</v>
      </c>
      <c r="BT863" s="52">
        <f>IF(OR(LOOKUP(V863,Sheet2!A$3:A$25,Sheet2!B$3:B$25)=1,G863=0),0,AW863-AO863*0.2*G863)</f>
        <v>0</v>
      </c>
      <c r="BU863" s="52">
        <f t="shared" si="391"/>
        <v>0</v>
      </c>
      <c r="BV863" s="52">
        <f t="shared" si="392"/>
        <v>0</v>
      </c>
      <c r="BW863" s="32">
        <f t="shared" si="393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94"/>
        <v>0</v>
      </c>
      <c r="T864" s="113">
        <f t="shared" si="395"/>
        <v>0</v>
      </c>
      <c r="V864" s="137">
        <f t="shared" si="376"/>
        <v>0</v>
      </c>
      <c r="W864" s="138">
        <f t="shared" si="377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8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79"/>
        <v>0</v>
      </c>
      <c r="AF864" s="138">
        <f t="shared" si="380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1"/>
        <v>0</v>
      </c>
      <c r="AM864" s="138">
        <f t="shared" si="382"/>
        <v>0</v>
      </c>
      <c r="AN864" s="138">
        <f t="shared" si="383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4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5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6"/>
        <v>0</v>
      </c>
      <c r="BO864" s="124">
        <f t="shared" si="387"/>
        <v>0</v>
      </c>
      <c r="BP864" s="115"/>
      <c r="BQ864" s="56">
        <f t="shared" si="388"/>
        <v>0</v>
      </c>
      <c r="BR864" s="52">
        <f t="shared" si="389"/>
        <v>0</v>
      </c>
      <c r="BS864" s="52">
        <f t="shared" si="390"/>
        <v>0</v>
      </c>
      <c r="BT864" s="52">
        <f>IF(OR(LOOKUP(V864,Sheet2!A$3:A$25,Sheet2!B$3:B$25)=1,G864=0),0,AW864-AO864*0.2*G864)</f>
        <v>0</v>
      </c>
      <c r="BU864" s="52">
        <f t="shared" si="391"/>
        <v>0</v>
      </c>
      <c r="BV864" s="52">
        <f t="shared" si="392"/>
        <v>0</v>
      </c>
      <c r="BW864" s="32">
        <f t="shared" si="393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94"/>
        <v>0</v>
      </c>
      <c r="T865" s="113">
        <f t="shared" si="395"/>
        <v>0</v>
      </c>
      <c r="V865" s="137">
        <f t="shared" si="376"/>
        <v>0</v>
      </c>
      <c r="W865" s="138">
        <f t="shared" si="377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8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79"/>
        <v>0</v>
      </c>
      <c r="AF865" s="138">
        <f t="shared" si="380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1"/>
        <v>0</v>
      </c>
      <c r="AM865" s="138">
        <f t="shared" si="382"/>
        <v>0</v>
      </c>
      <c r="AN865" s="138">
        <f t="shared" si="383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4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5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6"/>
        <v>0</v>
      </c>
      <c r="BO865" s="124">
        <f t="shared" si="387"/>
        <v>0</v>
      </c>
      <c r="BP865" s="115"/>
      <c r="BQ865" s="56">
        <f t="shared" si="388"/>
        <v>0</v>
      </c>
      <c r="BR865" s="52">
        <f t="shared" si="389"/>
        <v>0</v>
      </c>
      <c r="BS865" s="52">
        <f t="shared" si="390"/>
        <v>0</v>
      </c>
      <c r="BT865" s="52">
        <f>IF(OR(LOOKUP(V865,Sheet2!A$3:A$25,Sheet2!B$3:B$25)=1,G865=0),0,AW865-AO865*0.2*G865)</f>
        <v>0</v>
      </c>
      <c r="BU865" s="52">
        <f t="shared" si="391"/>
        <v>0</v>
      </c>
      <c r="BV865" s="52">
        <f t="shared" si="392"/>
        <v>0</v>
      </c>
      <c r="BW865" s="32">
        <f t="shared" si="393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94"/>
        <v>0</v>
      </c>
      <c r="T866" s="113">
        <f t="shared" si="395"/>
        <v>0</v>
      </c>
      <c r="V866" s="137">
        <f t="shared" si="376"/>
        <v>0</v>
      </c>
      <c r="W866" s="138">
        <f t="shared" si="377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8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79"/>
        <v>0</v>
      </c>
      <c r="AF866" s="138">
        <f t="shared" si="380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1"/>
        <v>0</v>
      </c>
      <c r="AM866" s="138">
        <f t="shared" si="382"/>
        <v>0</v>
      </c>
      <c r="AN866" s="138">
        <f t="shared" si="383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4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5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6"/>
        <v>0</v>
      </c>
      <c r="BO866" s="124">
        <f t="shared" si="387"/>
        <v>0</v>
      </c>
      <c r="BP866" s="115"/>
      <c r="BQ866" s="56">
        <f t="shared" si="388"/>
        <v>0</v>
      </c>
      <c r="BR866" s="52">
        <f t="shared" si="389"/>
        <v>0</v>
      </c>
      <c r="BS866" s="52">
        <f t="shared" si="390"/>
        <v>0</v>
      </c>
      <c r="BT866" s="52">
        <f>IF(OR(LOOKUP(V866,Sheet2!A$3:A$25,Sheet2!B$3:B$25)=1,G866=0),0,AW866-AO866*0.2*G866)</f>
        <v>0</v>
      </c>
      <c r="BU866" s="52">
        <f t="shared" si="391"/>
        <v>0</v>
      </c>
      <c r="BV866" s="52">
        <f t="shared" si="392"/>
        <v>0</v>
      </c>
      <c r="BW866" s="32">
        <f t="shared" si="393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94"/>
        <v>0</v>
      </c>
      <c r="T867" s="113">
        <f t="shared" si="395"/>
        <v>0</v>
      </c>
      <c r="V867" s="137">
        <f t="shared" si="376"/>
        <v>0</v>
      </c>
      <c r="W867" s="138">
        <f t="shared" si="377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8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79"/>
        <v>0</v>
      </c>
      <c r="AF867" s="138">
        <f t="shared" si="380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1"/>
        <v>0</v>
      </c>
      <c r="AM867" s="138">
        <f t="shared" si="382"/>
        <v>0</v>
      </c>
      <c r="AN867" s="138">
        <f t="shared" si="383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4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5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6"/>
        <v>0</v>
      </c>
      <c r="BO867" s="124">
        <f t="shared" si="387"/>
        <v>0</v>
      </c>
      <c r="BP867" s="115"/>
      <c r="BQ867" s="56">
        <f t="shared" si="388"/>
        <v>0</v>
      </c>
      <c r="BR867" s="52">
        <f t="shared" si="389"/>
        <v>0</v>
      </c>
      <c r="BS867" s="52">
        <f t="shared" si="390"/>
        <v>0</v>
      </c>
      <c r="BT867" s="52">
        <f>IF(OR(LOOKUP(V867,Sheet2!A$3:A$25,Sheet2!B$3:B$25)=1,G867=0),0,AW867-AO867*0.2*G867)</f>
        <v>0</v>
      </c>
      <c r="BU867" s="52">
        <f t="shared" si="391"/>
        <v>0</v>
      </c>
      <c r="BV867" s="52">
        <f t="shared" si="392"/>
        <v>0</v>
      </c>
      <c r="BW867" s="32">
        <f t="shared" si="393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94"/>
        <v>0</v>
      </c>
      <c r="T868" s="113">
        <f t="shared" si="395"/>
        <v>0</v>
      </c>
      <c r="V868" s="137">
        <f t="shared" si="376"/>
        <v>0</v>
      </c>
      <c r="W868" s="138">
        <f t="shared" si="377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8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79"/>
        <v>0</v>
      </c>
      <c r="AF868" s="138">
        <f t="shared" si="380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1"/>
        <v>0</v>
      </c>
      <c r="AM868" s="138">
        <f t="shared" si="382"/>
        <v>0</v>
      </c>
      <c r="AN868" s="138">
        <f t="shared" si="383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4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5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6"/>
        <v>0</v>
      </c>
      <c r="BO868" s="124">
        <f t="shared" si="387"/>
        <v>0</v>
      </c>
      <c r="BP868" s="115"/>
      <c r="BQ868" s="56">
        <f t="shared" si="388"/>
        <v>0</v>
      </c>
      <c r="BR868" s="52">
        <f t="shared" si="389"/>
        <v>0</v>
      </c>
      <c r="BS868" s="52">
        <f t="shared" si="390"/>
        <v>0</v>
      </c>
      <c r="BT868" s="52">
        <f>IF(OR(LOOKUP(V868,Sheet2!A$3:A$25,Sheet2!B$3:B$25)=1,G868=0),0,AW868-AO868*0.2*G868)</f>
        <v>0</v>
      </c>
      <c r="BU868" s="52">
        <f t="shared" si="391"/>
        <v>0</v>
      </c>
      <c r="BV868" s="52">
        <f t="shared" si="392"/>
        <v>0</v>
      </c>
      <c r="BW868" s="32">
        <f t="shared" si="393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94"/>
        <v>0</v>
      </c>
      <c r="T869" s="113">
        <f t="shared" si="395"/>
        <v>0</v>
      </c>
      <c r="V869" s="137">
        <f t="shared" si="376"/>
        <v>0</v>
      </c>
      <c r="W869" s="138">
        <f t="shared" si="377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8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79"/>
        <v>0</v>
      </c>
      <c r="AF869" s="138">
        <f t="shared" si="380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1"/>
        <v>0</v>
      </c>
      <c r="AM869" s="138">
        <f t="shared" si="382"/>
        <v>0</v>
      </c>
      <c r="AN869" s="138">
        <f t="shared" si="383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4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5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6"/>
        <v>0</v>
      </c>
      <c r="BO869" s="124">
        <f t="shared" si="387"/>
        <v>0</v>
      </c>
      <c r="BP869" s="115"/>
      <c r="BQ869" s="56">
        <f t="shared" si="388"/>
        <v>0</v>
      </c>
      <c r="BR869" s="52">
        <f t="shared" si="389"/>
        <v>0</v>
      </c>
      <c r="BS869" s="52">
        <f t="shared" si="390"/>
        <v>0</v>
      </c>
      <c r="BT869" s="52">
        <f>IF(OR(LOOKUP(V869,Sheet2!A$3:A$25,Sheet2!B$3:B$25)=1,G869=0),0,AW869-AO869*0.2*G869)</f>
        <v>0</v>
      </c>
      <c r="BU869" s="52">
        <f t="shared" si="391"/>
        <v>0</v>
      </c>
      <c r="BV869" s="52">
        <f t="shared" si="392"/>
        <v>0</v>
      </c>
      <c r="BW869" s="32">
        <f t="shared" si="393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94"/>
        <v>0</v>
      </c>
      <c r="T870" s="113">
        <f t="shared" si="395"/>
        <v>0</v>
      </c>
      <c r="V870" s="137">
        <f t="shared" si="376"/>
        <v>0</v>
      </c>
      <c r="W870" s="138">
        <f t="shared" si="377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8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79"/>
        <v>0</v>
      </c>
      <c r="AF870" s="138">
        <f t="shared" si="380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1"/>
        <v>0</v>
      </c>
      <c r="AM870" s="138">
        <f t="shared" si="382"/>
        <v>0</v>
      </c>
      <c r="AN870" s="138">
        <f t="shared" si="383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4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5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6"/>
        <v>0</v>
      </c>
      <c r="BO870" s="124">
        <f t="shared" si="387"/>
        <v>0</v>
      </c>
      <c r="BP870" s="115"/>
      <c r="BQ870" s="56">
        <f t="shared" si="388"/>
        <v>0</v>
      </c>
      <c r="BR870" s="52">
        <f t="shared" si="389"/>
        <v>0</v>
      </c>
      <c r="BS870" s="52">
        <f t="shared" si="390"/>
        <v>0</v>
      </c>
      <c r="BT870" s="52">
        <f>IF(OR(LOOKUP(V870,Sheet2!A$3:A$25,Sheet2!B$3:B$25)=1,G870=0),0,AW870-AO870*0.2*G870)</f>
        <v>0</v>
      </c>
      <c r="BU870" s="52">
        <f t="shared" si="391"/>
        <v>0</v>
      </c>
      <c r="BV870" s="52">
        <f t="shared" si="392"/>
        <v>0</v>
      </c>
      <c r="BW870" s="32">
        <f t="shared" si="393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94"/>
        <v>0</v>
      </c>
      <c r="T871" s="113">
        <f t="shared" si="395"/>
        <v>0</v>
      </c>
      <c r="V871" s="137">
        <f t="shared" si="376"/>
        <v>0</v>
      </c>
      <c r="W871" s="138">
        <f t="shared" si="377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8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79"/>
        <v>0</v>
      </c>
      <c r="AF871" s="138">
        <f t="shared" si="380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1"/>
        <v>0</v>
      </c>
      <c r="AM871" s="138">
        <f t="shared" si="382"/>
        <v>0</v>
      </c>
      <c r="AN871" s="138">
        <f t="shared" si="383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4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5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6"/>
        <v>0</v>
      </c>
      <c r="BO871" s="124">
        <f t="shared" si="387"/>
        <v>0</v>
      </c>
      <c r="BP871" s="115"/>
      <c r="BQ871" s="56">
        <f t="shared" si="388"/>
        <v>0</v>
      </c>
      <c r="BR871" s="52">
        <f t="shared" si="389"/>
        <v>0</v>
      </c>
      <c r="BS871" s="52">
        <f t="shared" si="390"/>
        <v>0</v>
      </c>
      <c r="BT871" s="52">
        <f>IF(OR(LOOKUP(V871,Sheet2!A$3:A$25,Sheet2!B$3:B$25)=1,G871=0),0,AW871-AO871*0.2*G871)</f>
        <v>0</v>
      </c>
      <c r="BU871" s="52">
        <f t="shared" si="391"/>
        <v>0</v>
      </c>
      <c r="BV871" s="52">
        <f t="shared" si="392"/>
        <v>0</v>
      </c>
      <c r="BW871" s="32">
        <f t="shared" si="393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94"/>
        <v>0</v>
      </c>
      <c r="T872" s="113">
        <f t="shared" si="395"/>
        <v>0</v>
      </c>
      <c r="V872" s="137">
        <f t="shared" si="376"/>
        <v>0</v>
      </c>
      <c r="W872" s="138">
        <f t="shared" si="377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8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79"/>
        <v>0</v>
      </c>
      <c r="AF872" s="138">
        <f t="shared" si="380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1"/>
        <v>0</v>
      </c>
      <c r="AM872" s="138">
        <f t="shared" si="382"/>
        <v>0</v>
      </c>
      <c r="AN872" s="138">
        <f t="shared" si="383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4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5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6"/>
        <v>0</v>
      </c>
      <c r="BO872" s="124">
        <f t="shared" si="387"/>
        <v>0</v>
      </c>
      <c r="BP872" s="115"/>
      <c r="BQ872" s="56">
        <f t="shared" si="388"/>
        <v>0</v>
      </c>
      <c r="BR872" s="52">
        <f t="shared" si="389"/>
        <v>0</v>
      </c>
      <c r="BS872" s="52">
        <f t="shared" si="390"/>
        <v>0</v>
      </c>
      <c r="BT872" s="52">
        <f>IF(OR(LOOKUP(V872,Sheet2!A$3:A$25,Sheet2!B$3:B$25)=1,G872=0),0,AW872-AO872*0.2*G872)</f>
        <v>0</v>
      </c>
      <c r="BU872" s="52">
        <f t="shared" si="391"/>
        <v>0</v>
      </c>
      <c r="BV872" s="52">
        <f t="shared" si="392"/>
        <v>0</v>
      </c>
      <c r="BW872" s="32">
        <f t="shared" si="393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94"/>
        <v>0</v>
      </c>
      <c r="T873" s="113">
        <f t="shared" si="395"/>
        <v>0</v>
      </c>
      <c r="V873" s="137">
        <f t="shared" si="376"/>
        <v>0</v>
      </c>
      <c r="W873" s="138">
        <f t="shared" si="377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8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79"/>
        <v>0</v>
      </c>
      <c r="AF873" s="138">
        <f t="shared" si="380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1"/>
        <v>0</v>
      </c>
      <c r="AM873" s="138">
        <f t="shared" si="382"/>
        <v>0</v>
      </c>
      <c r="AN873" s="138">
        <f t="shared" si="383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4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5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6"/>
        <v>0</v>
      </c>
      <c r="BO873" s="124">
        <f t="shared" si="387"/>
        <v>0</v>
      </c>
      <c r="BP873" s="115"/>
      <c r="BQ873" s="56">
        <f t="shared" si="388"/>
        <v>0</v>
      </c>
      <c r="BR873" s="52">
        <f t="shared" si="389"/>
        <v>0</v>
      </c>
      <c r="BS873" s="52">
        <f t="shared" si="390"/>
        <v>0</v>
      </c>
      <c r="BT873" s="52">
        <f>IF(OR(LOOKUP(V873,Sheet2!A$3:A$25,Sheet2!B$3:B$25)=1,G873=0),0,AW873-AO873*0.2*G873)</f>
        <v>0</v>
      </c>
      <c r="BU873" s="52">
        <f t="shared" si="391"/>
        <v>0</v>
      </c>
      <c r="BV873" s="52">
        <f t="shared" si="392"/>
        <v>0</v>
      </c>
      <c r="BW873" s="32">
        <f t="shared" si="393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94"/>
        <v>0</v>
      </c>
      <c r="T874" s="113">
        <f t="shared" si="395"/>
        <v>0</v>
      </c>
      <c r="V874" s="137">
        <f t="shared" si="376"/>
        <v>0</v>
      </c>
      <c r="W874" s="138">
        <f t="shared" si="377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8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79"/>
        <v>0</v>
      </c>
      <c r="AF874" s="138">
        <f t="shared" si="380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1"/>
        <v>0</v>
      </c>
      <c r="AM874" s="138">
        <f t="shared" si="382"/>
        <v>0</v>
      </c>
      <c r="AN874" s="138">
        <f t="shared" si="383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4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5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6"/>
        <v>0</v>
      </c>
      <c r="BO874" s="124">
        <f t="shared" si="387"/>
        <v>0</v>
      </c>
      <c r="BP874" s="115"/>
      <c r="BQ874" s="56">
        <f t="shared" si="388"/>
        <v>0</v>
      </c>
      <c r="BR874" s="52">
        <f t="shared" si="389"/>
        <v>0</v>
      </c>
      <c r="BS874" s="52">
        <f t="shared" si="390"/>
        <v>0</v>
      </c>
      <c r="BT874" s="52">
        <f>IF(OR(LOOKUP(V874,Sheet2!A$3:A$25,Sheet2!B$3:B$25)=1,G874=0),0,AW874-AO874*0.2*G874)</f>
        <v>0</v>
      </c>
      <c r="BU874" s="52">
        <f t="shared" si="391"/>
        <v>0</v>
      </c>
      <c r="BV874" s="52">
        <f t="shared" si="392"/>
        <v>0</v>
      </c>
      <c r="BW874" s="32">
        <f t="shared" si="393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94"/>
        <v>0</v>
      </c>
      <c r="T875" s="113">
        <f t="shared" si="395"/>
        <v>0</v>
      </c>
      <c r="V875" s="137">
        <f t="shared" si="376"/>
        <v>0</v>
      </c>
      <c r="W875" s="138">
        <f t="shared" si="377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8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79"/>
        <v>0</v>
      </c>
      <c r="AF875" s="138">
        <f t="shared" si="380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1"/>
        <v>0</v>
      </c>
      <c r="AM875" s="138">
        <f t="shared" si="382"/>
        <v>0</v>
      </c>
      <c r="AN875" s="138">
        <f t="shared" si="383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4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5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6"/>
        <v>0</v>
      </c>
      <c r="BO875" s="124">
        <f t="shared" si="387"/>
        <v>0</v>
      </c>
      <c r="BP875" s="115"/>
      <c r="BQ875" s="56">
        <f t="shared" si="388"/>
        <v>0</v>
      </c>
      <c r="BR875" s="52">
        <f t="shared" si="389"/>
        <v>0</v>
      </c>
      <c r="BS875" s="52">
        <f t="shared" si="390"/>
        <v>0</v>
      </c>
      <c r="BT875" s="52">
        <f>IF(OR(LOOKUP(V875,Sheet2!A$3:A$25,Sheet2!B$3:B$25)=1,G875=0),0,AW875-AO875*0.2*G875)</f>
        <v>0</v>
      </c>
      <c r="BU875" s="52">
        <f t="shared" si="391"/>
        <v>0</v>
      </c>
      <c r="BV875" s="52">
        <f t="shared" si="392"/>
        <v>0</v>
      </c>
      <c r="BW875" s="32">
        <f t="shared" si="393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94"/>
        <v>0</v>
      </c>
      <c r="T876" s="113">
        <f t="shared" si="395"/>
        <v>0</v>
      </c>
      <c r="V876" s="137">
        <f t="shared" si="376"/>
        <v>0</v>
      </c>
      <c r="W876" s="138">
        <f t="shared" si="377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8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79"/>
        <v>0</v>
      </c>
      <c r="AF876" s="138">
        <f t="shared" si="380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1"/>
        <v>0</v>
      </c>
      <c r="AM876" s="138">
        <f t="shared" si="382"/>
        <v>0</v>
      </c>
      <c r="AN876" s="138">
        <f t="shared" si="383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4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5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6"/>
        <v>0</v>
      </c>
      <c r="BO876" s="124">
        <f t="shared" si="387"/>
        <v>0</v>
      </c>
      <c r="BP876" s="115"/>
      <c r="BQ876" s="56">
        <f t="shared" si="388"/>
        <v>0</v>
      </c>
      <c r="BR876" s="52">
        <f t="shared" si="389"/>
        <v>0</v>
      </c>
      <c r="BS876" s="52">
        <f t="shared" si="390"/>
        <v>0</v>
      </c>
      <c r="BT876" s="52">
        <f>IF(OR(LOOKUP(V876,Sheet2!A$3:A$25,Sheet2!B$3:B$25)=1,G876=0),0,AW876-AO876*0.2*G876)</f>
        <v>0</v>
      </c>
      <c r="BU876" s="52">
        <f t="shared" si="391"/>
        <v>0</v>
      </c>
      <c r="BV876" s="52">
        <f t="shared" si="392"/>
        <v>0</v>
      </c>
      <c r="BW876" s="32">
        <f t="shared" si="393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94"/>
        <v>0</v>
      </c>
      <c r="T877" s="113">
        <f t="shared" si="395"/>
        <v>0</v>
      </c>
      <c r="V877" s="137">
        <f t="shared" si="376"/>
        <v>0</v>
      </c>
      <c r="W877" s="138">
        <f t="shared" si="377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8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79"/>
        <v>0</v>
      </c>
      <c r="AF877" s="138">
        <f t="shared" si="380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1"/>
        <v>0</v>
      </c>
      <c r="AM877" s="138">
        <f t="shared" si="382"/>
        <v>0</v>
      </c>
      <c r="AN877" s="138">
        <f t="shared" si="383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4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5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6"/>
        <v>0</v>
      </c>
      <c r="BO877" s="124">
        <f t="shared" si="387"/>
        <v>0</v>
      </c>
      <c r="BP877" s="115"/>
      <c r="BQ877" s="56">
        <f t="shared" si="388"/>
        <v>0</v>
      </c>
      <c r="BR877" s="52">
        <f t="shared" si="389"/>
        <v>0</v>
      </c>
      <c r="BS877" s="52">
        <f t="shared" si="390"/>
        <v>0</v>
      </c>
      <c r="BT877" s="52">
        <f>IF(OR(LOOKUP(V877,Sheet2!A$3:A$25,Sheet2!B$3:B$25)=1,G877=0),0,AW877-AO877*0.2*G877)</f>
        <v>0</v>
      </c>
      <c r="BU877" s="52">
        <f t="shared" si="391"/>
        <v>0</v>
      </c>
      <c r="BV877" s="52">
        <f t="shared" si="392"/>
        <v>0</v>
      </c>
      <c r="BW877" s="32">
        <f t="shared" si="393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94"/>
        <v>0</v>
      </c>
      <c r="T878" s="113">
        <f t="shared" si="395"/>
        <v>0</v>
      </c>
      <c r="V878" s="137">
        <f t="shared" si="376"/>
        <v>0</v>
      </c>
      <c r="W878" s="138">
        <f t="shared" si="377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8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79"/>
        <v>0</v>
      </c>
      <c r="AF878" s="138">
        <f t="shared" si="380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1"/>
        <v>0</v>
      </c>
      <c r="AM878" s="138">
        <f t="shared" si="382"/>
        <v>0</v>
      </c>
      <c r="AN878" s="138">
        <f t="shared" si="383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4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5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6"/>
        <v>0</v>
      </c>
      <c r="BO878" s="124">
        <f t="shared" si="387"/>
        <v>0</v>
      </c>
      <c r="BP878" s="115"/>
      <c r="BQ878" s="56">
        <f t="shared" si="388"/>
        <v>0</v>
      </c>
      <c r="BR878" s="52">
        <f t="shared" si="389"/>
        <v>0</v>
      </c>
      <c r="BS878" s="52">
        <f t="shared" si="390"/>
        <v>0</v>
      </c>
      <c r="BT878" s="52">
        <f>IF(OR(LOOKUP(V878,Sheet2!A$3:A$25,Sheet2!B$3:B$25)=1,G878=0),0,AW878-AO878*0.2*G878)</f>
        <v>0</v>
      </c>
      <c r="BU878" s="52">
        <f t="shared" si="391"/>
        <v>0</v>
      </c>
      <c r="BV878" s="52">
        <f t="shared" si="392"/>
        <v>0</v>
      </c>
      <c r="BW878" s="32">
        <f t="shared" si="393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94"/>
        <v>0</v>
      </c>
      <c r="T879" s="113">
        <f t="shared" si="395"/>
        <v>0</v>
      </c>
      <c r="V879" s="137">
        <f t="shared" si="376"/>
        <v>0</v>
      </c>
      <c r="W879" s="138">
        <f t="shared" si="377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8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79"/>
        <v>0</v>
      </c>
      <c r="AF879" s="138">
        <f t="shared" si="380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1"/>
        <v>0</v>
      </c>
      <c r="AM879" s="138">
        <f t="shared" si="382"/>
        <v>0</v>
      </c>
      <c r="AN879" s="138">
        <f t="shared" si="383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4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5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6"/>
        <v>0</v>
      </c>
      <c r="BO879" s="124">
        <f t="shared" si="387"/>
        <v>0</v>
      </c>
      <c r="BP879" s="115"/>
      <c r="BQ879" s="56">
        <f t="shared" si="388"/>
        <v>0</v>
      </c>
      <c r="BR879" s="52">
        <f t="shared" si="389"/>
        <v>0</v>
      </c>
      <c r="BS879" s="52">
        <f t="shared" si="390"/>
        <v>0</v>
      </c>
      <c r="BT879" s="52">
        <f>IF(OR(LOOKUP(V879,Sheet2!A$3:A$25,Sheet2!B$3:B$25)=1,G879=0),0,AW879-AO879*0.2*G879)</f>
        <v>0</v>
      </c>
      <c r="BU879" s="52">
        <f t="shared" si="391"/>
        <v>0</v>
      </c>
      <c r="BV879" s="52">
        <f t="shared" si="392"/>
        <v>0</v>
      </c>
      <c r="BW879" s="32">
        <f t="shared" si="393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94"/>
        <v>0</v>
      </c>
      <c r="T880" s="113">
        <f t="shared" si="395"/>
        <v>0</v>
      </c>
      <c r="V880" s="137">
        <f t="shared" si="376"/>
        <v>0</v>
      </c>
      <c r="W880" s="138">
        <f t="shared" si="377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8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79"/>
        <v>0</v>
      </c>
      <c r="AF880" s="138">
        <f t="shared" si="380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1"/>
        <v>0</v>
      </c>
      <c r="AM880" s="138">
        <f t="shared" si="382"/>
        <v>0</v>
      </c>
      <c r="AN880" s="138">
        <f t="shared" si="383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4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5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6"/>
        <v>0</v>
      </c>
      <c r="BO880" s="124">
        <f t="shared" si="387"/>
        <v>0</v>
      </c>
      <c r="BP880" s="115"/>
      <c r="BQ880" s="56">
        <f t="shared" si="388"/>
        <v>0</v>
      </c>
      <c r="BR880" s="52">
        <f t="shared" si="389"/>
        <v>0</v>
      </c>
      <c r="BS880" s="52">
        <f t="shared" si="390"/>
        <v>0</v>
      </c>
      <c r="BT880" s="52">
        <f>IF(OR(LOOKUP(V880,Sheet2!A$3:A$25,Sheet2!B$3:B$25)=1,G880=0),0,AW880-AO880*0.2*G880)</f>
        <v>0</v>
      </c>
      <c r="BU880" s="52">
        <f t="shared" si="391"/>
        <v>0</v>
      </c>
      <c r="BV880" s="52">
        <f t="shared" si="392"/>
        <v>0</v>
      </c>
      <c r="BW880" s="32">
        <f t="shared" si="393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94"/>
        <v>0</v>
      </c>
      <c r="T881" s="113">
        <f t="shared" si="395"/>
        <v>0</v>
      </c>
      <c r="V881" s="137">
        <f t="shared" si="376"/>
        <v>0</v>
      </c>
      <c r="W881" s="138">
        <f t="shared" si="377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8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79"/>
        <v>0</v>
      </c>
      <c r="AF881" s="138">
        <f t="shared" si="380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1"/>
        <v>0</v>
      </c>
      <c r="AM881" s="138">
        <f t="shared" si="382"/>
        <v>0</v>
      </c>
      <c r="AN881" s="138">
        <f t="shared" si="383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4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5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6"/>
        <v>0</v>
      </c>
      <c r="BO881" s="124">
        <f t="shared" si="387"/>
        <v>0</v>
      </c>
      <c r="BP881" s="115"/>
      <c r="BQ881" s="56">
        <f t="shared" si="388"/>
        <v>0</v>
      </c>
      <c r="BR881" s="52">
        <f t="shared" si="389"/>
        <v>0</v>
      </c>
      <c r="BS881" s="52">
        <f t="shared" si="390"/>
        <v>0</v>
      </c>
      <c r="BT881" s="52">
        <f>IF(OR(LOOKUP(V881,Sheet2!A$3:A$25,Sheet2!B$3:B$25)=1,G881=0),0,AW881-AO881*0.2*G881)</f>
        <v>0</v>
      </c>
      <c r="BU881" s="52">
        <f t="shared" si="391"/>
        <v>0</v>
      </c>
      <c r="BV881" s="52">
        <f t="shared" si="392"/>
        <v>0</v>
      </c>
      <c r="BW881" s="32">
        <f t="shared" si="393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94"/>
        <v>0</v>
      </c>
      <c r="T882" s="113">
        <f t="shared" si="395"/>
        <v>0</v>
      </c>
      <c r="V882" s="137">
        <f t="shared" si="376"/>
        <v>0</v>
      </c>
      <c r="W882" s="138">
        <f t="shared" si="377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8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79"/>
        <v>0</v>
      </c>
      <c r="AF882" s="138">
        <f t="shared" si="380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1"/>
        <v>0</v>
      </c>
      <c r="AM882" s="138">
        <f t="shared" si="382"/>
        <v>0</v>
      </c>
      <c r="AN882" s="138">
        <f t="shared" si="383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4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5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6"/>
        <v>0</v>
      </c>
      <c r="BO882" s="124">
        <f t="shared" si="387"/>
        <v>0</v>
      </c>
      <c r="BP882" s="115"/>
      <c r="BQ882" s="56">
        <f t="shared" si="388"/>
        <v>0</v>
      </c>
      <c r="BR882" s="52">
        <f t="shared" si="389"/>
        <v>0</v>
      </c>
      <c r="BS882" s="52">
        <f t="shared" si="390"/>
        <v>0</v>
      </c>
      <c r="BT882" s="52">
        <f>IF(OR(LOOKUP(V882,Sheet2!A$3:A$25,Sheet2!B$3:B$25)=1,G882=0),0,AW882-AO882*0.2*G882)</f>
        <v>0</v>
      </c>
      <c r="BU882" s="52">
        <f t="shared" si="391"/>
        <v>0</v>
      </c>
      <c r="BV882" s="52">
        <f t="shared" si="392"/>
        <v>0</v>
      </c>
      <c r="BW882" s="32">
        <f t="shared" si="393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94"/>
        <v>0</v>
      </c>
      <c r="T883" s="113">
        <f t="shared" si="395"/>
        <v>0</v>
      </c>
      <c r="V883" s="137">
        <f t="shared" si="376"/>
        <v>0</v>
      </c>
      <c r="W883" s="138">
        <f t="shared" si="377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8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79"/>
        <v>0</v>
      </c>
      <c r="AF883" s="138">
        <f t="shared" si="380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1"/>
        <v>0</v>
      </c>
      <c r="AM883" s="138">
        <f t="shared" si="382"/>
        <v>0</v>
      </c>
      <c r="AN883" s="138">
        <f t="shared" si="383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4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5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6"/>
        <v>0</v>
      </c>
      <c r="BO883" s="124">
        <f t="shared" si="387"/>
        <v>0</v>
      </c>
      <c r="BP883" s="115"/>
      <c r="BQ883" s="56">
        <f t="shared" si="388"/>
        <v>0</v>
      </c>
      <c r="BR883" s="52">
        <f t="shared" si="389"/>
        <v>0</v>
      </c>
      <c r="BS883" s="52">
        <f t="shared" si="390"/>
        <v>0</v>
      </c>
      <c r="BT883" s="52">
        <f>IF(OR(LOOKUP(V883,Sheet2!A$3:A$25,Sheet2!B$3:B$25)=1,G883=0),0,AW883-AO883*0.2*G883)</f>
        <v>0</v>
      </c>
      <c r="BU883" s="52">
        <f t="shared" si="391"/>
        <v>0</v>
      </c>
      <c r="BV883" s="52">
        <f t="shared" si="392"/>
        <v>0</v>
      </c>
      <c r="BW883" s="32">
        <f t="shared" si="393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94"/>
        <v>0</v>
      </c>
      <c r="T884" s="113">
        <f t="shared" si="395"/>
        <v>0</v>
      </c>
      <c r="V884" s="137">
        <f t="shared" si="376"/>
        <v>0</v>
      </c>
      <c r="W884" s="138">
        <f t="shared" si="377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8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79"/>
        <v>0</v>
      </c>
      <c r="AF884" s="138">
        <f t="shared" si="380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1"/>
        <v>0</v>
      </c>
      <c r="AM884" s="138">
        <f t="shared" si="382"/>
        <v>0</v>
      </c>
      <c r="AN884" s="138">
        <f t="shared" si="383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4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5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6"/>
        <v>0</v>
      </c>
      <c r="BO884" s="124">
        <f t="shared" si="387"/>
        <v>0</v>
      </c>
      <c r="BP884" s="115"/>
      <c r="BQ884" s="56">
        <f t="shared" si="388"/>
        <v>0</v>
      </c>
      <c r="BR884" s="52">
        <f t="shared" si="389"/>
        <v>0</v>
      </c>
      <c r="BS884" s="52">
        <f t="shared" si="390"/>
        <v>0</v>
      </c>
      <c r="BT884" s="52">
        <f>IF(OR(LOOKUP(V884,Sheet2!A$3:A$25,Sheet2!B$3:B$25)=1,G884=0),0,AW884-AO884*0.2*G884)</f>
        <v>0</v>
      </c>
      <c r="BU884" s="52">
        <f t="shared" si="391"/>
        <v>0</v>
      </c>
      <c r="BV884" s="52">
        <f t="shared" si="392"/>
        <v>0</v>
      </c>
      <c r="BW884" s="32">
        <f t="shared" si="393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94"/>
        <v>0</v>
      </c>
      <c r="T885" s="113">
        <f t="shared" si="395"/>
        <v>0</v>
      </c>
      <c r="V885" s="137">
        <f t="shared" si="376"/>
        <v>0</v>
      </c>
      <c r="W885" s="138">
        <f t="shared" si="377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8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79"/>
        <v>0</v>
      </c>
      <c r="AF885" s="138">
        <f t="shared" si="380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1"/>
        <v>0</v>
      </c>
      <c r="AM885" s="138">
        <f t="shared" si="382"/>
        <v>0</v>
      </c>
      <c r="AN885" s="138">
        <f t="shared" si="383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4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5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6"/>
        <v>0</v>
      </c>
      <c r="BO885" s="124">
        <f t="shared" si="387"/>
        <v>0</v>
      </c>
      <c r="BP885" s="115"/>
      <c r="BQ885" s="56">
        <f t="shared" si="388"/>
        <v>0</v>
      </c>
      <c r="BR885" s="52">
        <f t="shared" si="389"/>
        <v>0</v>
      </c>
      <c r="BS885" s="52">
        <f t="shared" si="390"/>
        <v>0</v>
      </c>
      <c r="BT885" s="52">
        <f>IF(OR(LOOKUP(V885,Sheet2!A$3:A$25,Sheet2!B$3:B$25)=1,G885=0),0,AW885-AO885*0.2*G885)</f>
        <v>0</v>
      </c>
      <c r="BU885" s="52">
        <f t="shared" si="391"/>
        <v>0</v>
      </c>
      <c r="BV885" s="52">
        <f t="shared" si="392"/>
        <v>0</v>
      </c>
      <c r="BW885" s="32">
        <f t="shared" si="393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94"/>
        <v>0</v>
      </c>
      <c r="T886" s="113">
        <f t="shared" si="395"/>
        <v>0</v>
      </c>
      <c r="V886" s="137">
        <f t="shared" si="376"/>
        <v>0</v>
      </c>
      <c r="W886" s="138">
        <f t="shared" si="377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8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79"/>
        <v>0</v>
      </c>
      <c r="AF886" s="138">
        <f t="shared" si="380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1"/>
        <v>0</v>
      </c>
      <c r="AM886" s="138">
        <f t="shared" si="382"/>
        <v>0</v>
      </c>
      <c r="AN886" s="138">
        <f t="shared" si="383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4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5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6"/>
        <v>0</v>
      </c>
      <c r="BO886" s="124">
        <f t="shared" si="387"/>
        <v>0</v>
      </c>
      <c r="BP886" s="115"/>
      <c r="BQ886" s="56">
        <f t="shared" ref="BQ886:BQ949" si="404">BP886/0.35*(AN886+2+AJ886)</f>
        <v>0</v>
      </c>
      <c r="BR886" s="52">
        <f t="shared" si="389"/>
        <v>0</v>
      </c>
      <c r="BS886" s="52">
        <f t="shared" si="390"/>
        <v>0</v>
      </c>
      <c r="BT886" s="52">
        <f>IF(OR(LOOKUP(V886,Sheet2!A$3:A$25,Sheet2!B$3:B$25)=1,G886=0),0,AW886-AO886*0.2*G886)</f>
        <v>0</v>
      </c>
      <c r="BU886" s="52">
        <f t="shared" si="391"/>
        <v>0</v>
      </c>
      <c r="BV886" s="52">
        <f t="shared" si="392"/>
        <v>0</v>
      </c>
      <c r="BW886" s="32">
        <f t="shared" si="393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94"/>
        <v>0</v>
      </c>
      <c r="T887" s="113">
        <f t="shared" si="395"/>
        <v>0</v>
      </c>
      <c r="V887" s="137">
        <f t="shared" si="376"/>
        <v>0</v>
      </c>
      <c r="W887" s="138">
        <f t="shared" si="377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8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79"/>
        <v>0</v>
      </c>
      <c r="AF887" s="138">
        <f t="shared" si="380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1"/>
        <v>0</v>
      </c>
      <c r="AM887" s="138">
        <f t="shared" si="382"/>
        <v>0</v>
      </c>
      <c r="AN887" s="138">
        <f t="shared" si="383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4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5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6"/>
        <v>0</v>
      </c>
      <c r="BO887" s="124">
        <f t="shared" si="387"/>
        <v>0</v>
      </c>
      <c r="BP887" s="115"/>
      <c r="BQ887" s="56">
        <f t="shared" si="404"/>
        <v>0</v>
      </c>
      <c r="BR887" s="52">
        <f t="shared" si="389"/>
        <v>0</v>
      </c>
      <c r="BS887" s="52">
        <f t="shared" si="390"/>
        <v>0</v>
      </c>
      <c r="BT887" s="52">
        <f>IF(OR(LOOKUP(V887,Sheet2!A$3:A$25,Sheet2!B$3:B$25)=1,G887=0),0,AW887-AO887*0.2*G887)</f>
        <v>0</v>
      </c>
      <c r="BU887" s="52">
        <f t="shared" si="391"/>
        <v>0</v>
      </c>
      <c r="BV887" s="52">
        <f t="shared" si="392"/>
        <v>0</v>
      </c>
      <c r="BW887" s="32">
        <f t="shared" si="393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94"/>
        <v>0</v>
      </c>
      <c r="T888" s="113">
        <f t="shared" si="395"/>
        <v>0</v>
      </c>
      <c r="V888" s="137">
        <f t="shared" si="376"/>
        <v>0</v>
      </c>
      <c r="W888" s="138">
        <f t="shared" si="377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8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79"/>
        <v>0</v>
      </c>
      <c r="AF888" s="138">
        <f t="shared" si="380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1"/>
        <v>0</v>
      </c>
      <c r="AM888" s="138">
        <f t="shared" si="382"/>
        <v>0</v>
      </c>
      <c r="AN888" s="138">
        <f t="shared" si="383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4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5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6"/>
        <v>0</v>
      </c>
      <c r="BO888" s="124">
        <f t="shared" si="387"/>
        <v>0</v>
      </c>
      <c r="BP888" s="115"/>
      <c r="BQ888" s="56">
        <f t="shared" si="404"/>
        <v>0</v>
      </c>
      <c r="BR888" s="52">
        <f t="shared" si="389"/>
        <v>0</v>
      </c>
      <c r="BS888" s="52">
        <f t="shared" si="390"/>
        <v>0</v>
      </c>
      <c r="BT888" s="52">
        <f>IF(OR(LOOKUP(V888,Sheet2!A$3:A$25,Sheet2!B$3:B$25)=1,G888=0),0,AW888-AO888*0.2*G888)</f>
        <v>0</v>
      </c>
      <c r="BU888" s="52">
        <f t="shared" si="391"/>
        <v>0</v>
      </c>
      <c r="BV888" s="52">
        <f t="shared" si="392"/>
        <v>0</v>
      </c>
      <c r="BW888" s="32">
        <f t="shared" si="393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94"/>
        <v>0</v>
      </c>
      <c r="T889" s="113">
        <f t="shared" si="395"/>
        <v>0</v>
      </c>
      <c r="V889" s="137">
        <f t="shared" si="376"/>
        <v>0</v>
      </c>
      <c r="W889" s="138">
        <f t="shared" si="377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8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79"/>
        <v>0</v>
      </c>
      <c r="AF889" s="138">
        <f t="shared" si="380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1"/>
        <v>0</v>
      </c>
      <c r="AM889" s="138">
        <f t="shared" si="382"/>
        <v>0</v>
      </c>
      <c r="AN889" s="138">
        <f t="shared" si="383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4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5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6"/>
        <v>0</v>
      </c>
      <c r="BO889" s="124">
        <f t="shared" si="387"/>
        <v>0</v>
      </c>
      <c r="BP889" s="115"/>
      <c r="BQ889" s="56">
        <f t="shared" si="404"/>
        <v>0</v>
      </c>
      <c r="BR889" s="52">
        <f t="shared" si="389"/>
        <v>0</v>
      </c>
      <c r="BS889" s="52">
        <f t="shared" si="390"/>
        <v>0</v>
      </c>
      <c r="BT889" s="52">
        <f>IF(OR(LOOKUP(V889,Sheet2!A$3:A$25,Sheet2!B$3:B$25)=1,G889=0),0,AW889-AO889*0.2*G889)</f>
        <v>0</v>
      </c>
      <c r="BU889" s="52">
        <f t="shared" si="391"/>
        <v>0</v>
      </c>
      <c r="BV889" s="52">
        <f t="shared" si="392"/>
        <v>0</v>
      </c>
      <c r="BW889" s="32">
        <f t="shared" si="393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94"/>
        <v>0</v>
      </c>
      <c r="T890" s="113">
        <f t="shared" si="395"/>
        <v>0</v>
      </c>
      <c r="V890" s="137">
        <f t="shared" si="376"/>
        <v>0</v>
      </c>
      <c r="W890" s="138">
        <f t="shared" si="377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8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79"/>
        <v>0</v>
      </c>
      <c r="AF890" s="138">
        <f t="shared" si="380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1"/>
        <v>0</v>
      </c>
      <c r="AM890" s="138">
        <f t="shared" si="382"/>
        <v>0</v>
      </c>
      <c r="AN890" s="138">
        <f t="shared" si="383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4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5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6"/>
        <v>0</v>
      </c>
      <c r="BO890" s="124">
        <f t="shared" si="387"/>
        <v>0</v>
      </c>
      <c r="BP890" s="115"/>
      <c r="BQ890" s="56">
        <f t="shared" si="404"/>
        <v>0</v>
      </c>
      <c r="BR890" s="52">
        <f t="shared" si="389"/>
        <v>0</v>
      </c>
      <c r="BS890" s="52">
        <f t="shared" si="390"/>
        <v>0</v>
      </c>
      <c r="BT890" s="52">
        <f>IF(OR(LOOKUP(V890,Sheet2!A$3:A$25,Sheet2!B$3:B$25)=1,G890=0),0,AW890-AO890*0.2*G890)</f>
        <v>0</v>
      </c>
      <c r="BU890" s="52">
        <f t="shared" si="391"/>
        <v>0</v>
      </c>
      <c r="BV890" s="52">
        <f t="shared" si="392"/>
        <v>0</v>
      </c>
      <c r="BW890" s="32">
        <f t="shared" si="393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94"/>
        <v>0</v>
      </c>
      <c r="T891" s="113">
        <f t="shared" si="395"/>
        <v>0</v>
      </c>
      <c r="V891" s="137">
        <f t="shared" si="376"/>
        <v>0</v>
      </c>
      <c r="W891" s="138">
        <f t="shared" si="377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8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79"/>
        <v>0</v>
      </c>
      <c r="AF891" s="138">
        <f t="shared" si="380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1"/>
        <v>0</v>
      </c>
      <c r="AM891" s="138">
        <f t="shared" si="382"/>
        <v>0</v>
      </c>
      <c r="AN891" s="138">
        <f t="shared" si="383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4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5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6"/>
        <v>0</v>
      </c>
      <c r="BO891" s="124">
        <f t="shared" si="387"/>
        <v>0</v>
      </c>
      <c r="BP891" s="115"/>
      <c r="BQ891" s="56">
        <f t="shared" si="404"/>
        <v>0</v>
      </c>
      <c r="BR891" s="52">
        <f t="shared" si="389"/>
        <v>0</v>
      </c>
      <c r="BS891" s="52">
        <f t="shared" si="390"/>
        <v>0</v>
      </c>
      <c r="BT891" s="52">
        <f>IF(OR(LOOKUP(V891,Sheet2!A$3:A$25,Sheet2!B$3:B$25)=1,G891=0),0,AW891-AO891*0.2*G891)</f>
        <v>0</v>
      </c>
      <c r="BU891" s="52">
        <f t="shared" si="391"/>
        <v>0</v>
      </c>
      <c r="BV891" s="52">
        <f t="shared" si="392"/>
        <v>0</v>
      </c>
      <c r="BW891" s="32">
        <f t="shared" si="393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94"/>
        <v>0</v>
      </c>
      <c r="T892" s="113">
        <f t="shared" si="395"/>
        <v>0</v>
      </c>
      <c r="V892" s="137">
        <f t="shared" si="376"/>
        <v>0</v>
      </c>
      <c r="W892" s="138">
        <f t="shared" si="377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8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79"/>
        <v>0</v>
      </c>
      <c r="AF892" s="138">
        <f t="shared" si="380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1"/>
        <v>0</v>
      </c>
      <c r="AM892" s="138">
        <f t="shared" si="382"/>
        <v>0</v>
      </c>
      <c r="AN892" s="138">
        <f t="shared" si="383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4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5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6"/>
        <v>0</v>
      </c>
      <c r="BO892" s="124">
        <f t="shared" si="387"/>
        <v>0</v>
      </c>
      <c r="BP892" s="115"/>
      <c r="BQ892" s="56">
        <f t="shared" si="404"/>
        <v>0</v>
      </c>
      <c r="BR892" s="52">
        <f t="shared" si="389"/>
        <v>0</v>
      </c>
      <c r="BS892" s="52">
        <f t="shared" si="390"/>
        <v>0</v>
      </c>
      <c r="BT892" s="52">
        <f>IF(OR(LOOKUP(V892,Sheet2!A$3:A$25,Sheet2!B$3:B$25)=1,G892=0),0,AW892-AO892*0.2*G892)</f>
        <v>0</v>
      </c>
      <c r="BU892" s="52">
        <f t="shared" si="391"/>
        <v>0</v>
      </c>
      <c r="BV892" s="52">
        <f t="shared" si="392"/>
        <v>0</v>
      </c>
      <c r="BW892" s="32">
        <f t="shared" si="393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94"/>
        <v>0</v>
      </c>
      <c r="T893" s="113">
        <f t="shared" si="395"/>
        <v>0</v>
      </c>
      <c r="V893" s="137">
        <f t="shared" si="376"/>
        <v>0</v>
      </c>
      <c r="W893" s="138">
        <f t="shared" si="377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8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79"/>
        <v>0</v>
      </c>
      <c r="AF893" s="138">
        <f t="shared" si="380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1"/>
        <v>0</v>
      </c>
      <c r="AM893" s="138">
        <f t="shared" si="382"/>
        <v>0</v>
      </c>
      <c r="AN893" s="138">
        <f t="shared" si="383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4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5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6"/>
        <v>0</v>
      </c>
      <c r="BO893" s="124">
        <f t="shared" si="387"/>
        <v>0</v>
      </c>
      <c r="BP893" s="115"/>
      <c r="BQ893" s="56">
        <f t="shared" si="404"/>
        <v>0</v>
      </c>
      <c r="BR893" s="52">
        <f t="shared" si="389"/>
        <v>0</v>
      </c>
      <c r="BS893" s="52">
        <f t="shared" si="390"/>
        <v>0</v>
      </c>
      <c r="BT893" s="52">
        <f>IF(OR(LOOKUP(V893,Sheet2!A$3:A$25,Sheet2!B$3:B$25)=1,G893=0),0,AW893-AO893*0.2*G893)</f>
        <v>0</v>
      </c>
      <c r="BU893" s="52">
        <f t="shared" si="391"/>
        <v>0</v>
      </c>
      <c r="BV893" s="52">
        <f t="shared" si="392"/>
        <v>0</v>
      </c>
      <c r="BW893" s="32">
        <f t="shared" si="393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94"/>
        <v>0</v>
      </c>
      <c r="T894" s="113">
        <f t="shared" si="395"/>
        <v>0</v>
      </c>
      <c r="V894" s="137">
        <f t="shared" si="376"/>
        <v>0</v>
      </c>
      <c r="W894" s="138">
        <f t="shared" si="377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8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79"/>
        <v>0</v>
      </c>
      <c r="AF894" s="138">
        <f t="shared" si="380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1"/>
        <v>0</v>
      </c>
      <c r="AM894" s="138">
        <f t="shared" si="382"/>
        <v>0</v>
      </c>
      <c r="AN894" s="138">
        <f t="shared" si="383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4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5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6"/>
        <v>0</v>
      </c>
      <c r="BO894" s="124">
        <f t="shared" si="387"/>
        <v>0</v>
      </c>
      <c r="BP894" s="115"/>
      <c r="BQ894" s="56">
        <f t="shared" si="404"/>
        <v>0</v>
      </c>
      <c r="BR894" s="52">
        <f t="shared" si="389"/>
        <v>0</v>
      </c>
      <c r="BS894" s="52">
        <f t="shared" si="390"/>
        <v>0</v>
      </c>
      <c r="BT894" s="52">
        <f>IF(OR(LOOKUP(V894,Sheet2!A$3:A$25,Sheet2!B$3:B$25)=1,G894=0),0,AW894-AO894*0.2*G894)</f>
        <v>0</v>
      </c>
      <c r="BU894" s="52">
        <f t="shared" si="391"/>
        <v>0</v>
      </c>
      <c r="BV894" s="52">
        <f t="shared" si="392"/>
        <v>0</v>
      </c>
      <c r="BW894" s="32">
        <f t="shared" si="393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94"/>
        <v>0</v>
      </c>
      <c r="T895" s="113">
        <f t="shared" si="395"/>
        <v>0</v>
      </c>
      <c r="V895" s="137">
        <f t="shared" si="376"/>
        <v>0</v>
      </c>
      <c r="W895" s="138">
        <f t="shared" si="377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8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79"/>
        <v>0</v>
      </c>
      <c r="AF895" s="138">
        <f t="shared" si="380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1"/>
        <v>0</v>
      </c>
      <c r="AM895" s="138">
        <f t="shared" si="382"/>
        <v>0</v>
      </c>
      <c r="AN895" s="138">
        <f t="shared" si="383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4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5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6"/>
        <v>0</v>
      </c>
      <c r="BO895" s="124">
        <f t="shared" si="387"/>
        <v>0</v>
      </c>
      <c r="BP895" s="115"/>
      <c r="BQ895" s="56">
        <f t="shared" si="404"/>
        <v>0</v>
      </c>
      <c r="BR895" s="52">
        <f t="shared" si="389"/>
        <v>0</v>
      </c>
      <c r="BS895" s="52">
        <f t="shared" si="390"/>
        <v>0</v>
      </c>
      <c r="BT895" s="52">
        <f>IF(OR(LOOKUP(V895,Sheet2!A$3:A$25,Sheet2!B$3:B$25)=1,G895=0),0,AW895-AO895*0.2*G895)</f>
        <v>0</v>
      </c>
      <c r="BU895" s="52">
        <f t="shared" si="391"/>
        <v>0</v>
      </c>
      <c r="BV895" s="52">
        <f t="shared" si="392"/>
        <v>0</v>
      </c>
      <c r="BW895" s="32">
        <f t="shared" si="393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94"/>
        <v>0</v>
      </c>
      <c r="T896" s="113">
        <f t="shared" si="395"/>
        <v>0</v>
      </c>
      <c r="V896" s="137">
        <f t="shared" si="376"/>
        <v>0</v>
      </c>
      <c r="W896" s="138">
        <f t="shared" si="377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8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79"/>
        <v>0</v>
      </c>
      <c r="AF896" s="138">
        <f t="shared" si="380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1"/>
        <v>0</v>
      </c>
      <c r="AM896" s="138">
        <f t="shared" si="382"/>
        <v>0</v>
      </c>
      <c r="AN896" s="138">
        <f t="shared" si="383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4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5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6"/>
        <v>0</v>
      </c>
      <c r="BO896" s="124">
        <f t="shared" si="387"/>
        <v>0</v>
      </c>
      <c r="BP896" s="115"/>
      <c r="BQ896" s="56">
        <f t="shared" si="404"/>
        <v>0</v>
      </c>
      <c r="BR896" s="52">
        <f t="shared" si="389"/>
        <v>0</v>
      </c>
      <c r="BS896" s="52">
        <f t="shared" si="390"/>
        <v>0</v>
      </c>
      <c r="BT896" s="52">
        <f>IF(OR(LOOKUP(V896,Sheet2!A$3:A$25,Sheet2!B$3:B$25)=1,G896=0),0,AW896-AO896*0.2*G896)</f>
        <v>0</v>
      </c>
      <c r="BU896" s="52">
        <f t="shared" si="391"/>
        <v>0</v>
      </c>
      <c r="BV896" s="52">
        <f t="shared" si="392"/>
        <v>0</v>
      </c>
      <c r="BW896" s="32">
        <f t="shared" si="393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94"/>
        <v>0</v>
      </c>
      <c r="T897" s="113">
        <f t="shared" si="395"/>
        <v>0</v>
      </c>
      <c r="V897" s="137">
        <f t="shared" si="376"/>
        <v>0</v>
      </c>
      <c r="W897" s="138">
        <f t="shared" si="377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8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79"/>
        <v>0</v>
      </c>
      <c r="AF897" s="138">
        <f t="shared" si="380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1"/>
        <v>0</v>
      </c>
      <c r="AM897" s="138">
        <f t="shared" si="382"/>
        <v>0</v>
      </c>
      <c r="AN897" s="138">
        <f t="shared" si="383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4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5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6"/>
        <v>0</v>
      </c>
      <c r="BO897" s="124">
        <f t="shared" si="387"/>
        <v>0</v>
      </c>
      <c r="BP897" s="115"/>
      <c r="BQ897" s="56">
        <f t="shared" si="404"/>
        <v>0</v>
      </c>
      <c r="BR897" s="52">
        <f t="shared" si="389"/>
        <v>0</v>
      </c>
      <c r="BS897" s="52">
        <f t="shared" si="390"/>
        <v>0</v>
      </c>
      <c r="BT897" s="52">
        <f>IF(OR(LOOKUP(V897,Sheet2!A$3:A$25,Sheet2!B$3:B$25)=1,G897=0),0,AW897-AO897*0.2*G897)</f>
        <v>0</v>
      </c>
      <c r="BU897" s="52">
        <f t="shared" si="391"/>
        <v>0</v>
      </c>
      <c r="BV897" s="52">
        <f t="shared" si="392"/>
        <v>0</v>
      </c>
      <c r="BW897" s="32">
        <f t="shared" si="393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94"/>
        <v>0</v>
      </c>
      <c r="T898" s="113">
        <f t="shared" si="395"/>
        <v>0</v>
      </c>
      <c r="V898" s="137">
        <f t="shared" si="376"/>
        <v>0</v>
      </c>
      <c r="W898" s="138">
        <f t="shared" si="377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8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79"/>
        <v>0</v>
      </c>
      <c r="AF898" s="138">
        <f t="shared" si="380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1"/>
        <v>0</v>
      </c>
      <c r="AM898" s="138">
        <f t="shared" si="382"/>
        <v>0</v>
      </c>
      <c r="AN898" s="138">
        <f t="shared" si="383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4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5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6"/>
        <v>0</v>
      </c>
      <c r="BO898" s="124">
        <f t="shared" si="387"/>
        <v>0</v>
      </c>
      <c r="BP898" s="115"/>
      <c r="BQ898" s="56">
        <f t="shared" si="404"/>
        <v>0</v>
      </c>
      <c r="BR898" s="52">
        <f t="shared" si="389"/>
        <v>0</v>
      </c>
      <c r="BS898" s="52">
        <f t="shared" si="390"/>
        <v>0</v>
      </c>
      <c r="BT898" s="52">
        <f>IF(OR(LOOKUP(V898,Sheet2!A$3:A$25,Sheet2!B$3:B$25)=1,G898=0),0,AW898-AO898*0.2*G898)</f>
        <v>0</v>
      </c>
      <c r="BU898" s="52">
        <f t="shared" si="391"/>
        <v>0</v>
      </c>
      <c r="BV898" s="52">
        <f t="shared" si="392"/>
        <v>0</v>
      </c>
      <c r="BW898" s="32">
        <f t="shared" si="393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94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7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8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79"/>
        <v>0</v>
      </c>
      <c r="AF899" s="138">
        <f t="shared" si="380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1"/>
        <v>0</v>
      </c>
      <c r="AM899" s="138">
        <f t="shared" si="382"/>
        <v>0</v>
      </c>
      <c r="AN899" s="138">
        <f t="shared" si="383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4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5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6"/>
        <v>0</v>
      </c>
      <c r="BO899" s="124">
        <f t="shared" si="387"/>
        <v>0</v>
      </c>
      <c r="BP899" s="115"/>
      <c r="BQ899" s="56">
        <f t="shared" si="404"/>
        <v>0</v>
      </c>
      <c r="BR899" s="52">
        <f t="shared" si="389"/>
        <v>0</v>
      </c>
      <c r="BS899" s="52">
        <f t="shared" si="390"/>
        <v>0</v>
      </c>
      <c r="BT899" s="52">
        <f>IF(OR(LOOKUP(V899,Sheet2!A$3:A$25,Sheet2!B$3:B$25)=1,G899=0),0,AW899-AO899*0.2*G899)</f>
        <v>0</v>
      </c>
      <c r="BU899" s="52">
        <f t="shared" si="391"/>
        <v>0</v>
      </c>
      <c r="BV899" s="52">
        <f t="shared" si="392"/>
        <v>0</v>
      </c>
      <c r="BW899" s="32">
        <f t="shared" si="393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si="394"/>
        <v>0</v>
      </c>
      <c r="T900" s="113">
        <f t="shared" si="395"/>
        <v>0</v>
      </c>
      <c r="V900" s="137">
        <f t="shared" si="406"/>
        <v>0</v>
      </c>
      <c r="W900" s="138">
        <f t="shared" ref="W900:W963" si="407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8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09">X900-Z900</f>
        <v>0</v>
      </c>
      <c r="AF900" s="138">
        <f t="shared" ref="AF900:AF963" si="410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1">IF(G900=0,0,IF(W900=0,X900-Y900+AH900+AI900,W900-Y900+AH900+AI900))</f>
        <v>0</v>
      </c>
      <c r="AM900" s="138">
        <f t="shared" ref="AM900:AM963" si="412">IF(G900=0,0,IF(AA900=0,AB900-AC900+AH900+AI900,AA900-AC900+AH900+AI900))</f>
        <v>0</v>
      </c>
      <c r="AN900" s="138">
        <f t="shared" ref="AN900:AN963" si="413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4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5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6">IF(O900=1,(AQ900+AR900)*(AN900-P900)/AN900,AQ900+AR900)</f>
        <v>0</v>
      </c>
      <c r="BO900" s="124">
        <f t="shared" ref="BO900:BO963" si="417">P900*G900*AO900</f>
        <v>0</v>
      </c>
      <c r="BP900" s="115"/>
      <c r="BQ900" s="56">
        <f t="shared" si="404"/>
        <v>0</v>
      </c>
      <c r="BR900" s="52">
        <f t="shared" ref="BR900:BR963" si="418">IF(OR(S900="a",S900="E",S900="无"),BN900,0)</f>
        <v>0</v>
      </c>
      <c r="BS900" s="52">
        <f t="shared" ref="BS900:BS963" si="419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0">(MAX(AL900,AM900)+AJ900)*1+AO900*0.5</f>
        <v>0</v>
      </c>
      <c r="BV900" s="52">
        <f t="shared" ref="BV900:BV963" si="421">(MAX(AL900,AM900)+AJ900)*2+AO900*0.5</f>
        <v>0</v>
      </c>
      <c r="BW900" s="32">
        <f t="shared" ref="BW900:BW963" si="422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ref="S901:S964" si="423">IF(G901=0,0,IF((MAX(AL901,AM901)+AJ901)&gt;6,"顶管",IF((MAX(AL901,AM901)+AJ901)&gt;5,"D",IF((MAX(AL901,AM901)+AJ901)&gt;4,"C",IF((MAX(AL901,AM901)+AJ901)&gt;3,"B",IF((MAX(AL901,AM901)+AJ901)&gt;1,"A","无"))))))</f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7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8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09"/>
        <v>0</v>
      </c>
      <c r="AF901" s="138">
        <f t="shared" si="410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1"/>
        <v>0</v>
      </c>
      <c r="AM901" s="138">
        <f t="shared" si="412"/>
        <v>0</v>
      </c>
      <c r="AN901" s="138">
        <f t="shared" si="413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4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5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6"/>
        <v>0</v>
      </c>
      <c r="BO901" s="124">
        <f t="shared" si="417"/>
        <v>0</v>
      </c>
      <c r="BP901" s="115"/>
      <c r="BQ901" s="56">
        <f t="shared" si="404"/>
        <v>0</v>
      </c>
      <c r="BR901" s="52">
        <f t="shared" si="418"/>
        <v>0</v>
      </c>
      <c r="BS901" s="52">
        <f t="shared" si="419"/>
        <v>0</v>
      </c>
      <c r="BT901" s="52">
        <f>IF(OR(LOOKUP(V901,Sheet2!A$3:A$25,Sheet2!B$3:B$25)=1,G901=0),0,AW901-AO901*0.2*G901)</f>
        <v>0</v>
      </c>
      <c r="BU901" s="52">
        <f t="shared" si="420"/>
        <v>0</v>
      </c>
      <c r="BV901" s="52">
        <f t="shared" si="421"/>
        <v>0</v>
      </c>
      <c r="BW901" s="32">
        <f t="shared" si="422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23"/>
        <v>0</v>
      </c>
      <c r="T902" s="113">
        <f t="shared" si="424"/>
        <v>0</v>
      </c>
      <c r="V902" s="137">
        <f t="shared" si="406"/>
        <v>0</v>
      </c>
      <c r="W902" s="138">
        <f t="shared" si="407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8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09"/>
        <v>0</v>
      </c>
      <c r="AF902" s="138">
        <f t="shared" si="410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1"/>
        <v>0</v>
      </c>
      <c r="AM902" s="138">
        <f t="shared" si="412"/>
        <v>0</v>
      </c>
      <c r="AN902" s="138">
        <f t="shared" si="413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4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5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6"/>
        <v>0</v>
      </c>
      <c r="BO902" s="124">
        <f t="shared" si="417"/>
        <v>0</v>
      </c>
      <c r="BP902" s="115"/>
      <c r="BQ902" s="56">
        <f t="shared" si="404"/>
        <v>0</v>
      </c>
      <c r="BR902" s="52">
        <f t="shared" si="418"/>
        <v>0</v>
      </c>
      <c r="BS902" s="52">
        <f t="shared" si="419"/>
        <v>0</v>
      </c>
      <c r="BT902" s="52">
        <f>IF(OR(LOOKUP(V902,Sheet2!A$3:A$25,Sheet2!B$3:B$25)=1,G902=0),0,AW902-AO902*0.2*G902)</f>
        <v>0</v>
      </c>
      <c r="BU902" s="52">
        <f t="shared" si="420"/>
        <v>0</v>
      </c>
      <c r="BV902" s="52">
        <f t="shared" si="421"/>
        <v>0</v>
      </c>
      <c r="BW902" s="32">
        <f t="shared" si="422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23"/>
        <v>0</v>
      </c>
      <c r="T903" s="113">
        <f t="shared" si="424"/>
        <v>0</v>
      </c>
      <c r="V903" s="137">
        <f t="shared" si="406"/>
        <v>0</v>
      </c>
      <c r="W903" s="138">
        <f t="shared" si="407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8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09"/>
        <v>0</v>
      </c>
      <c r="AF903" s="138">
        <f t="shared" si="410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1"/>
        <v>0</v>
      </c>
      <c r="AM903" s="138">
        <f t="shared" si="412"/>
        <v>0</v>
      </c>
      <c r="AN903" s="138">
        <f t="shared" si="413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4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5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6"/>
        <v>0</v>
      </c>
      <c r="BO903" s="124">
        <f t="shared" si="417"/>
        <v>0</v>
      </c>
      <c r="BP903" s="115"/>
      <c r="BQ903" s="56">
        <f t="shared" si="404"/>
        <v>0</v>
      </c>
      <c r="BR903" s="52">
        <f t="shared" si="418"/>
        <v>0</v>
      </c>
      <c r="BS903" s="52">
        <f t="shared" si="419"/>
        <v>0</v>
      </c>
      <c r="BT903" s="52">
        <f>IF(OR(LOOKUP(V903,Sheet2!A$3:A$25,Sheet2!B$3:B$25)=1,G903=0),0,AW903-AO903*0.2*G903)</f>
        <v>0</v>
      </c>
      <c r="BU903" s="52">
        <f t="shared" si="420"/>
        <v>0</v>
      </c>
      <c r="BV903" s="52">
        <f t="shared" si="421"/>
        <v>0</v>
      </c>
      <c r="BW903" s="32">
        <f t="shared" si="422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23"/>
        <v>0</v>
      </c>
      <c r="T904" s="113">
        <f t="shared" si="424"/>
        <v>0</v>
      </c>
      <c r="V904" s="137">
        <f t="shared" si="406"/>
        <v>0</v>
      </c>
      <c r="W904" s="138">
        <f t="shared" si="407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8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09"/>
        <v>0</v>
      </c>
      <c r="AF904" s="138">
        <f t="shared" si="410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1"/>
        <v>0</v>
      </c>
      <c r="AM904" s="138">
        <f t="shared" si="412"/>
        <v>0</v>
      </c>
      <c r="AN904" s="138">
        <f t="shared" si="413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4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5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6"/>
        <v>0</v>
      </c>
      <c r="BO904" s="124">
        <f t="shared" si="417"/>
        <v>0</v>
      </c>
      <c r="BP904" s="115"/>
      <c r="BQ904" s="56">
        <f t="shared" si="404"/>
        <v>0</v>
      </c>
      <c r="BR904" s="52">
        <f t="shared" si="418"/>
        <v>0</v>
      </c>
      <c r="BS904" s="52">
        <f t="shared" si="419"/>
        <v>0</v>
      </c>
      <c r="BT904" s="52">
        <f>IF(OR(LOOKUP(V904,Sheet2!A$3:A$25,Sheet2!B$3:B$25)=1,G904=0),0,AW904-AO904*0.2*G904)</f>
        <v>0</v>
      </c>
      <c r="BU904" s="52">
        <f t="shared" si="420"/>
        <v>0</v>
      </c>
      <c r="BV904" s="52">
        <f t="shared" si="421"/>
        <v>0</v>
      </c>
      <c r="BW904" s="32">
        <f t="shared" si="422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23"/>
        <v>0</v>
      </c>
      <c r="T905" s="113">
        <f t="shared" si="424"/>
        <v>0</v>
      </c>
      <c r="V905" s="137">
        <f t="shared" si="406"/>
        <v>0</v>
      </c>
      <c r="W905" s="138">
        <f t="shared" si="407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8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09"/>
        <v>0</v>
      </c>
      <c r="AF905" s="138">
        <f t="shared" si="410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1"/>
        <v>0</v>
      </c>
      <c r="AM905" s="138">
        <f t="shared" si="412"/>
        <v>0</v>
      </c>
      <c r="AN905" s="138">
        <f t="shared" si="413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4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5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6"/>
        <v>0</v>
      </c>
      <c r="BO905" s="124">
        <f t="shared" si="417"/>
        <v>0</v>
      </c>
      <c r="BP905" s="115"/>
      <c r="BQ905" s="56">
        <f t="shared" si="404"/>
        <v>0</v>
      </c>
      <c r="BR905" s="52">
        <f t="shared" si="418"/>
        <v>0</v>
      </c>
      <c r="BS905" s="52">
        <f t="shared" si="419"/>
        <v>0</v>
      </c>
      <c r="BT905" s="52">
        <f>IF(OR(LOOKUP(V905,Sheet2!A$3:A$25,Sheet2!B$3:B$25)=1,G905=0),0,AW905-AO905*0.2*G905)</f>
        <v>0</v>
      </c>
      <c r="BU905" s="52">
        <f t="shared" si="420"/>
        <v>0</v>
      </c>
      <c r="BV905" s="52">
        <f t="shared" si="421"/>
        <v>0</v>
      </c>
      <c r="BW905" s="32">
        <f t="shared" si="422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23"/>
        <v>0</v>
      </c>
      <c r="T906" s="113">
        <f t="shared" si="424"/>
        <v>0</v>
      </c>
      <c r="V906" s="137">
        <f t="shared" si="406"/>
        <v>0</v>
      </c>
      <c r="W906" s="138">
        <f t="shared" si="407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8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09"/>
        <v>0</v>
      </c>
      <c r="AF906" s="138">
        <f t="shared" si="410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1"/>
        <v>0</v>
      </c>
      <c r="AM906" s="138">
        <f t="shared" si="412"/>
        <v>0</v>
      </c>
      <c r="AN906" s="138">
        <f t="shared" si="413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4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5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6"/>
        <v>0</v>
      </c>
      <c r="BO906" s="124">
        <f t="shared" si="417"/>
        <v>0</v>
      </c>
      <c r="BP906" s="115"/>
      <c r="BQ906" s="56">
        <f t="shared" si="404"/>
        <v>0</v>
      </c>
      <c r="BR906" s="52">
        <f t="shared" si="418"/>
        <v>0</v>
      </c>
      <c r="BS906" s="52">
        <f t="shared" si="419"/>
        <v>0</v>
      </c>
      <c r="BT906" s="52">
        <f>IF(OR(LOOKUP(V906,Sheet2!A$3:A$25,Sheet2!B$3:B$25)=1,G906=0),0,AW906-AO906*0.2*G906)</f>
        <v>0</v>
      </c>
      <c r="BU906" s="52">
        <f t="shared" si="420"/>
        <v>0</v>
      </c>
      <c r="BV906" s="52">
        <f t="shared" si="421"/>
        <v>0</v>
      </c>
      <c r="BW906" s="32">
        <f t="shared" si="422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23"/>
        <v>0</v>
      </c>
      <c r="T907" s="113">
        <f t="shared" si="424"/>
        <v>0</v>
      </c>
      <c r="V907" s="137">
        <f t="shared" si="406"/>
        <v>0</v>
      </c>
      <c r="W907" s="138">
        <f t="shared" si="407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8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09"/>
        <v>0</v>
      </c>
      <c r="AF907" s="138">
        <f t="shared" si="410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1"/>
        <v>0</v>
      </c>
      <c r="AM907" s="138">
        <f t="shared" si="412"/>
        <v>0</v>
      </c>
      <c r="AN907" s="138">
        <f t="shared" si="413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4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5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6"/>
        <v>0</v>
      </c>
      <c r="BO907" s="124">
        <f t="shared" si="417"/>
        <v>0</v>
      </c>
      <c r="BP907" s="115"/>
      <c r="BQ907" s="56">
        <f t="shared" si="404"/>
        <v>0</v>
      </c>
      <c r="BR907" s="52">
        <f t="shared" si="418"/>
        <v>0</v>
      </c>
      <c r="BS907" s="52">
        <f t="shared" si="419"/>
        <v>0</v>
      </c>
      <c r="BT907" s="52">
        <f>IF(OR(LOOKUP(V907,Sheet2!A$3:A$25,Sheet2!B$3:B$25)=1,G907=0),0,AW907-AO907*0.2*G907)</f>
        <v>0</v>
      </c>
      <c r="BU907" s="52">
        <f t="shared" si="420"/>
        <v>0</v>
      </c>
      <c r="BV907" s="52">
        <f t="shared" si="421"/>
        <v>0</v>
      </c>
      <c r="BW907" s="32">
        <f t="shared" si="422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23"/>
        <v>0</v>
      </c>
      <c r="T908" s="113">
        <f t="shared" si="424"/>
        <v>0</v>
      </c>
      <c r="V908" s="137">
        <f t="shared" si="406"/>
        <v>0</v>
      </c>
      <c r="W908" s="138">
        <f t="shared" si="407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8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09"/>
        <v>0</v>
      </c>
      <c r="AF908" s="138">
        <f t="shared" si="410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1"/>
        <v>0</v>
      </c>
      <c r="AM908" s="138">
        <f t="shared" si="412"/>
        <v>0</v>
      </c>
      <c r="AN908" s="138">
        <f t="shared" si="413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4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5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6"/>
        <v>0</v>
      </c>
      <c r="BO908" s="124">
        <f t="shared" si="417"/>
        <v>0</v>
      </c>
      <c r="BP908" s="115"/>
      <c r="BQ908" s="56">
        <f t="shared" si="404"/>
        <v>0</v>
      </c>
      <c r="BR908" s="52">
        <f t="shared" si="418"/>
        <v>0</v>
      </c>
      <c r="BS908" s="52">
        <f t="shared" si="419"/>
        <v>0</v>
      </c>
      <c r="BT908" s="52">
        <f>IF(OR(LOOKUP(V908,Sheet2!A$3:A$25,Sheet2!B$3:B$25)=1,G908=0),0,AW908-AO908*0.2*G908)</f>
        <v>0</v>
      </c>
      <c r="BU908" s="52">
        <f t="shared" si="420"/>
        <v>0</v>
      </c>
      <c r="BV908" s="52">
        <f t="shared" si="421"/>
        <v>0</v>
      </c>
      <c r="BW908" s="32">
        <f t="shared" si="422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23"/>
        <v>0</v>
      </c>
      <c r="T909" s="113">
        <f t="shared" si="424"/>
        <v>0</v>
      </c>
      <c r="V909" s="137">
        <f t="shared" si="406"/>
        <v>0</v>
      </c>
      <c r="W909" s="138">
        <f t="shared" si="407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8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09"/>
        <v>0</v>
      </c>
      <c r="AF909" s="138">
        <f t="shared" si="410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1"/>
        <v>0</v>
      </c>
      <c r="AM909" s="138">
        <f t="shared" si="412"/>
        <v>0</v>
      </c>
      <c r="AN909" s="138">
        <f t="shared" si="413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4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5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6"/>
        <v>0</v>
      </c>
      <c r="BO909" s="124">
        <f t="shared" si="417"/>
        <v>0</v>
      </c>
      <c r="BP909" s="115"/>
      <c r="BQ909" s="56">
        <f t="shared" si="404"/>
        <v>0</v>
      </c>
      <c r="BR909" s="52">
        <f t="shared" si="418"/>
        <v>0</v>
      </c>
      <c r="BS909" s="52">
        <f t="shared" si="419"/>
        <v>0</v>
      </c>
      <c r="BT909" s="52">
        <f>IF(OR(LOOKUP(V909,Sheet2!A$3:A$25,Sheet2!B$3:B$25)=1,G909=0),0,AW909-AO909*0.2*G909)</f>
        <v>0</v>
      </c>
      <c r="BU909" s="52">
        <f t="shared" si="420"/>
        <v>0</v>
      </c>
      <c r="BV909" s="52">
        <f t="shared" si="421"/>
        <v>0</v>
      </c>
      <c r="BW909" s="32">
        <f t="shared" si="422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23"/>
        <v>0</v>
      </c>
      <c r="T910" s="113">
        <f t="shared" si="424"/>
        <v>0</v>
      </c>
      <c r="V910" s="137">
        <f t="shared" si="406"/>
        <v>0</v>
      </c>
      <c r="W910" s="138">
        <f t="shared" si="407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8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09"/>
        <v>0</v>
      </c>
      <c r="AF910" s="138">
        <f t="shared" si="410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1"/>
        <v>0</v>
      </c>
      <c r="AM910" s="138">
        <f t="shared" si="412"/>
        <v>0</v>
      </c>
      <c r="AN910" s="138">
        <f t="shared" si="413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4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5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6"/>
        <v>0</v>
      </c>
      <c r="BO910" s="124">
        <f t="shared" si="417"/>
        <v>0</v>
      </c>
      <c r="BP910" s="115"/>
      <c r="BQ910" s="56">
        <f t="shared" si="404"/>
        <v>0</v>
      </c>
      <c r="BR910" s="52">
        <f t="shared" si="418"/>
        <v>0</v>
      </c>
      <c r="BS910" s="52">
        <f t="shared" si="419"/>
        <v>0</v>
      </c>
      <c r="BT910" s="52">
        <f>IF(OR(LOOKUP(V910,Sheet2!A$3:A$25,Sheet2!B$3:B$25)=1,G910=0),0,AW910-AO910*0.2*G910)</f>
        <v>0</v>
      </c>
      <c r="BU910" s="52">
        <f t="shared" si="420"/>
        <v>0</v>
      </c>
      <c r="BV910" s="52">
        <f t="shared" si="421"/>
        <v>0</v>
      </c>
      <c r="BW910" s="32">
        <f t="shared" si="422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23"/>
        <v>0</v>
      </c>
      <c r="T911" s="113">
        <f t="shared" si="424"/>
        <v>0</v>
      </c>
      <c r="V911" s="137">
        <f t="shared" si="406"/>
        <v>0</v>
      </c>
      <c r="W911" s="138">
        <f t="shared" si="407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8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09"/>
        <v>0</v>
      </c>
      <c r="AF911" s="138">
        <f t="shared" si="410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1"/>
        <v>0</v>
      </c>
      <c r="AM911" s="138">
        <f t="shared" si="412"/>
        <v>0</v>
      </c>
      <c r="AN911" s="138">
        <f t="shared" si="413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4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5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6"/>
        <v>0</v>
      </c>
      <c r="BO911" s="124">
        <f t="shared" si="417"/>
        <v>0</v>
      </c>
      <c r="BP911" s="115"/>
      <c r="BQ911" s="56">
        <f t="shared" si="404"/>
        <v>0</v>
      </c>
      <c r="BR911" s="52">
        <f t="shared" si="418"/>
        <v>0</v>
      </c>
      <c r="BS911" s="52">
        <f t="shared" si="419"/>
        <v>0</v>
      </c>
      <c r="BT911" s="52">
        <f>IF(OR(LOOKUP(V911,Sheet2!A$3:A$25,Sheet2!B$3:B$25)=1,G911=0),0,AW911-AO911*0.2*G911)</f>
        <v>0</v>
      </c>
      <c r="BU911" s="52">
        <f t="shared" si="420"/>
        <v>0</v>
      </c>
      <c r="BV911" s="52">
        <f t="shared" si="421"/>
        <v>0</v>
      </c>
      <c r="BW911" s="32">
        <f t="shared" si="422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23"/>
        <v>0</v>
      </c>
      <c r="T912" s="113">
        <f t="shared" si="424"/>
        <v>0</v>
      </c>
      <c r="V912" s="137">
        <f t="shared" si="406"/>
        <v>0</v>
      </c>
      <c r="W912" s="138">
        <f t="shared" si="407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8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09"/>
        <v>0</v>
      </c>
      <c r="AF912" s="138">
        <f t="shared" si="410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1"/>
        <v>0</v>
      </c>
      <c r="AM912" s="138">
        <f t="shared" si="412"/>
        <v>0</v>
      </c>
      <c r="AN912" s="138">
        <f t="shared" si="413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4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5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6"/>
        <v>0</v>
      </c>
      <c r="BO912" s="124">
        <f t="shared" si="417"/>
        <v>0</v>
      </c>
      <c r="BP912" s="115"/>
      <c r="BQ912" s="56">
        <f t="shared" si="404"/>
        <v>0</v>
      </c>
      <c r="BR912" s="52">
        <f t="shared" si="418"/>
        <v>0</v>
      </c>
      <c r="BS912" s="52">
        <f t="shared" si="419"/>
        <v>0</v>
      </c>
      <c r="BT912" s="52">
        <f>IF(OR(LOOKUP(V912,Sheet2!A$3:A$25,Sheet2!B$3:B$25)=1,G912=0),0,AW912-AO912*0.2*G912)</f>
        <v>0</v>
      </c>
      <c r="BU912" s="52">
        <f t="shared" si="420"/>
        <v>0</v>
      </c>
      <c r="BV912" s="52">
        <f t="shared" si="421"/>
        <v>0</v>
      </c>
      <c r="BW912" s="32">
        <f t="shared" si="422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23"/>
        <v>0</v>
      </c>
      <c r="T913" s="113">
        <f t="shared" si="424"/>
        <v>0</v>
      </c>
      <c r="V913" s="137">
        <f t="shared" si="406"/>
        <v>0</v>
      </c>
      <c r="W913" s="138">
        <f t="shared" si="407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8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09"/>
        <v>0</v>
      </c>
      <c r="AF913" s="138">
        <f t="shared" si="410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1"/>
        <v>0</v>
      </c>
      <c r="AM913" s="138">
        <f t="shared" si="412"/>
        <v>0</v>
      </c>
      <c r="AN913" s="138">
        <f t="shared" si="413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4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5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6"/>
        <v>0</v>
      </c>
      <c r="BO913" s="124">
        <f t="shared" si="417"/>
        <v>0</v>
      </c>
      <c r="BP913" s="115"/>
      <c r="BQ913" s="56">
        <f t="shared" si="404"/>
        <v>0</v>
      </c>
      <c r="BR913" s="52">
        <f t="shared" si="418"/>
        <v>0</v>
      </c>
      <c r="BS913" s="52">
        <f t="shared" si="419"/>
        <v>0</v>
      </c>
      <c r="BT913" s="52">
        <f>IF(OR(LOOKUP(V913,Sheet2!A$3:A$25,Sheet2!B$3:B$25)=1,G913=0),0,AW913-AO913*0.2*G913)</f>
        <v>0</v>
      </c>
      <c r="BU913" s="52">
        <f t="shared" si="420"/>
        <v>0</v>
      </c>
      <c r="BV913" s="52">
        <f t="shared" si="421"/>
        <v>0</v>
      </c>
      <c r="BW913" s="32">
        <f t="shared" si="422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23"/>
        <v>0</v>
      </c>
      <c r="T914" s="113">
        <f t="shared" si="424"/>
        <v>0</v>
      </c>
      <c r="V914" s="137">
        <f t="shared" si="406"/>
        <v>0</v>
      </c>
      <c r="W914" s="138">
        <f t="shared" si="407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8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09"/>
        <v>0</v>
      </c>
      <c r="AF914" s="138">
        <f t="shared" si="410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1"/>
        <v>0</v>
      </c>
      <c r="AM914" s="138">
        <f t="shared" si="412"/>
        <v>0</v>
      </c>
      <c r="AN914" s="138">
        <f t="shared" si="413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4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5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6"/>
        <v>0</v>
      </c>
      <c r="BO914" s="124">
        <f t="shared" si="417"/>
        <v>0</v>
      </c>
      <c r="BP914" s="115"/>
      <c r="BQ914" s="56">
        <f t="shared" si="404"/>
        <v>0</v>
      </c>
      <c r="BR914" s="52">
        <f t="shared" si="418"/>
        <v>0</v>
      </c>
      <c r="BS914" s="52">
        <f t="shared" si="419"/>
        <v>0</v>
      </c>
      <c r="BT914" s="52">
        <f>IF(OR(LOOKUP(V914,Sheet2!A$3:A$25,Sheet2!B$3:B$25)=1,G914=0),0,AW914-AO914*0.2*G914)</f>
        <v>0</v>
      </c>
      <c r="BU914" s="52">
        <f t="shared" si="420"/>
        <v>0</v>
      </c>
      <c r="BV914" s="52">
        <f t="shared" si="421"/>
        <v>0</v>
      </c>
      <c r="BW914" s="32">
        <f t="shared" si="422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23"/>
        <v>0</v>
      </c>
      <c r="T915" s="113">
        <f t="shared" si="424"/>
        <v>0</v>
      </c>
      <c r="V915" s="137">
        <f t="shared" si="406"/>
        <v>0</v>
      </c>
      <c r="W915" s="138">
        <f t="shared" si="407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8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09"/>
        <v>0</v>
      </c>
      <c r="AF915" s="138">
        <f t="shared" si="410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1"/>
        <v>0</v>
      </c>
      <c r="AM915" s="138">
        <f t="shared" si="412"/>
        <v>0</v>
      </c>
      <c r="AN915" s="138">
        <f t="shared" si="413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4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5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6"/>
        <v>0</v>
      </c>
      <c r="BO915" s="124">
        <f t="shared" si="417"/>
        <v>0</v>
      </c>
      <c r="BP915" s="115"/>
      <c r="BQ915" s="56">
        <f t="shared" si="404"/>
        <v>0</v>
      </c>
      <c r="BR915" s="52">
        <f t="shared" si="418"/>
        <v>0</v>
      </c>
      <c r="BS915" s="52">
        <f t="shared" si="419"/>
        <v>0</v>
      </c>
      <c r="BT915" s="52">
        <f>IF(OR(LOOKUP(V915,Sheet2!A$3:A$25,Sheet2!B$3:B$25)=1,G915=0),0,AW915-AO915*0.2*G915)</f>
        <v>0</v>
      </c>
      <c r="BU915" s="52">
        <f t="shared" si="420"/>
        <v>0</v>
      </c>
      <c r="BV915" s="52">
        <f t="shared" si="421"/>
        <v>0</v>
      </c>
      <c r="BW915" s="32">
        <f t="shared" si="422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23"/>
        <v>0</v>
      </c>
      <c r="T916" s="113">
        <f t="shared" si="424"/>
        <v>0</v>
      </c>
      <c r="V916" s="137">
        <f t="shared" si="406"/>
        <v>0</v>
      </c>
      <c r="W916" s="138">
        <f t="shared" si="407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8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09"/>
        <v>0</v>
      </c>
      <c r="AF916" s="138">
        <f t="shared" si="410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1"/>
        <v>0</v>
      </c>
      <c r="AM916" s="138">
        <f t="shared" si="412"/>
        <v>0</v>
      </c>
      <c r="AN916" s="138">
        <f t="shared" si="413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4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5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6"/>
        <v>0</v>
      </c>
      <c r="BO916" s="124">
        <f t="shared" si="417"/>
        <v>0</v>
      </c>
      <c r="BP916" s="115"/>
      <c r="BQ916" s="56">
        <f t="shared" si="404"/>
        <v>0</v>
      </c>
      <c r="BR916" s="52">
        <f t="shared" si="418"/>
        <v>0</v>
      </c>
      <c r="BS916" s="52">
        <f t="shared" si="419"/>
        <v>0</v>
      </c>
      <c r="BT916" s="52">
        <f>IF(OR(LOOKUP(V916,Sheet2!A$3:A$25,Sheet2!B$3:B$25)=1,G916=0),0,AW916-AO916*0.2*G916)</f>
        <v>0</v>
      </c>
      <c r="BU916" s="52">
        <f t="shared" si="420"/>
        <v>0</v>
      </c>
      <c r="BV916" s="52">
        <f t="shared" si="421"/>
        <v>0</v>
      </c>
      <c r="BW916" s="32">
        <f t="shared" si="422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23"/>
        <v>0</v>
      </c>
      <c r="T917" s="113">
        <f t="shared" si="424"/>
        <v>0</v>
      </c>
      <c r="V917" s="137">
        <f t="shared" si="406"/>
        <v>0</v>
      </c>
      <c r="W917" s="138">
        <f t="shared" si="407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8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09"/>
        <v>0</v>
      </c>
      <c r="AF917" s="138">
        <f t="shared" si="410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1"/>
        <v>0</v>
      </c>
      <c r="AM917" s="138">
        <f t="shared" si="412"/>
        <v>0</v>
      </c>
      <c r="AN917" s="138">
        <f t="shared" si="413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4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5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6"/>
        <v>0</v>
      </c>
      <c r="BO917" s="124">
        <f t="shared" si="417"/>
        <v>0</v>
      </c>
      <c r="BP917" s="115"/>
      <c r="BQ917" s="56">
        <f t="shared" si="404"/>
        <v>0</v>
      </c>
      <c r="BR917" s="52">
        <f t="shared" si="418"/>
        <v>0</v>
      </c>
      <c r="BS917" s="52">
        <f t="shared" si="419"/>
        <v>0</v>
      </c>
      <c r="BT917" s="52">
        <f>IF(OR(LOOKUP(V917,Sheet2!A$3:A$25,Sheet2!B$3:B$25)=1,G917=0),0,AW917-AO917*0.2*G917)</f>
        <v>0</v>
      </c>
      <c r="BU917" s="52">
        <f t="shared" si="420"/>
        <v>0</v>
      </c>
      <c r="BV917" s="52">
        <f t="shared" si="421"/>
        <v>0</v>
      </c>
      <c r="BW917" s="32">
        <f t="shared" si="422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23"/>
        <v>0</v>
      </c>
      <c r="T918" s="113">
        <f t="shared" si="424"/>
        <v>0</v>
      </c>
      <c r="V918" s="137">
        <f t="shared" si="406"/>
        <v>0</v>
      </c>
      <c r="W918" s="138">
        <f t="shared" si="407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8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09"/>
        <v>0</v>
      </c>
      <c r="AF918" s="138">
        <f t="shared" si="410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1"/>
        <v>0</v>
      </c>
      <c r="AM918" s="138">
        <f t="shared" si="412"/>
        <v>0</v>
      </c>
      <c r="AN918" s="138">
        <f t="shared" si="413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4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5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6"/>
        <v>0</v>
      </c>
      <c r="BO918" s="124">
        <f t="shared" si="417"/>
        <v>0</v>
      </c>
      <c r="BP918" s="115"/>
      <c r="BQ918" s="56">
        <f t="shared" si="404"/>
        <v>0</v>
      </c>
      <c r="BR918" s="52">
        <f t="shared" si="418"/>
        <v>0</v>
      </c>
      <c r="BS918" s="52">
        <f t="shared" si="419"/>
        <v>0</v>
      </c>
      <c r="BT918" s="52">
        <f>IF(OR(LOOKUP(V918,Sheet2!A$3:A$25,Sheet2!B$3:B$25)=1,G918=0),0,AW918-AO918*0.2*G918)</f>
        <v>0</v>
      </c>
      <c r="BU918" s="52">
        <f t="shared" si="420"/>
        <v>0</v>
      </c>
      <c r="BV918" s="52">
        <f t="shared" si="421"/>
        <v>0</v>
      </c>
      <c r="BW918" s="32">
        <f t="shared" si="422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23"/>
        <v>0</v>
      </c>
      <c r="T919" s="113">
        <f t="shared" si="424"/>
        <v>0</v>
      </c>
      <c r="V919" s="137">
        <f t="shared" si="406"/>
        <v>0</v>
      </c>
      <c r="W919" s="138">
        <f t="shared" si="407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8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09"/>
        <v>0</v>
      </c>
      <c r="AF919" s="138">
        <f t="shared" si="410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1"/>
        <v>0</v>
      </c>
      <c r="AM919" s="138">
        <f t="shared" si="412"/>
        <v>0</v>
      </c>
      <c r="AN919" s="138">
        <f t="shared" si="413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4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5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6"/>
        <v>0</v>
      </c>
      <c r="BO919" s="124">
        <f t="shared" si="417"/>
        <v>0</v>
      </c>
      <c r="BP919" s="115"/>
      <c r="BQ919" s="56">
        <f t="shared" si="404"/>
        <v>0</v>
      </c>
      <c r="BR919" s="52">
        <f t="shared" si="418"/>
        <v>0</v>
      </c>
      <c r="BS919" s="52">
        <f t="shared" si="419"/>
        <v>0</v>
      </c>
      <c r="BT919" s="52">
        <f>IF(OR(LOOKUP(V919,Sheet2!A$3:A$25,Sheet2!B$3:B$25)=1,G919=0),0,AW919-AO919*0.2*G919)</f>
        <v>0</v>
      </c>
      <c r="BU919" s="52">
        <f t="shared" si="420"/>
        <v>0</v>
      </c>
      <c r="BV919" s="52">
        <f t="shared" si="421"/>
        <v>0</v>
      </c>
      <c r="BW919" s="32">
        <f t="shared" si="422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23"/>
        <v>0</v>
      </c>
      <c r="T920" s="113">
        <f t="shared" si="424"/>
        <v>0</v>
      </c>
      <c r="V920" s="137">
        <f t="shared" si="406"/>
        <v>0</v>
      </c>
      <c r="W920" s="138">
        <f t="shared" si="407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8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09"/>
        <v>0</v>
      </c>
      <c r="AF920" s="138">
        <f t="shared" si="410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1"/>
        <v>0</v>
      </c>
      <c r="AM920" s="138">
        <f t="shared" si="412"/>
        <v>0</v>
      </c>
      <c r="AN920" s="138">
        <f t="shared" si="413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4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5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6"/>
        <v>0</v>
      </c>
      <c r="BO920" s="124">
        <f t="shared" si="417"/>
        <v>0</v>
      </c>
      <c r="BP920" s="115"/>
      <c r="BQ920" s="56">
        <f t="shared" si="404"/>
        <v>0</v>
      </c>
      <c r="BR920" s="52">
        <f t="shared" si="418"/>
        <v>0</v>
      </c>
      <c r="BS920" s="52">
        <f t="shared" si="419"/>
        <v>0</v>
      </c>
      <c r="BT920" s="52">
        <f>IF(OR(LOOKUP(V920,Sheet2!A$3:A$25,Sheet2!B$3:B$25)=1,G920=0),0,AW920-AO920*0.2*G920)</f>
        <v>0</v>
      </c>
      <c r="BU920" s="52">
        <f t="shared" si="420"/>
        <v>0</v>
      </c>
      <c r="BV920" s="52">
        <f t="shared" si="421"/>
        <v>0</v>
      </c>
      <c r="BW920" s="32">
        <f t="shared" si="422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23"/>
        <v>0</v>
      </c>
      <c r="T921" s="113">
        <f t="shared" si="424"/>
        <v>0</v>
      </c>
      <c r="V921" s="137">
        <f t="shared" si="406"/>
        <v>0</v>
      </c>
      <c r="W921" s="138">
        <f t="shared" si="407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8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09"/>
        <v>0</v>
      </c>
      <c r="AF921" s="138">
        <f t="shared" si="410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1"/>
        <v>0</v>
      </c>
      <c r="AM921" s="138">
        <f t="shared" si="412"/>
        <v>0</v>
      </c>
      <c r="AN921" s="138">
        <f t="shared" si="413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4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5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6"/>
        <v>0</v>
      </c>
      <c r="BO921" s="124">
        <f t="shared" si="417"/>
        <v>0</v>
      </c>
      <c r="BP921" s="115"/>
      <c r="BQ921" s="56">
        <f t="shared" si="404"/>
        <v>0</v>
      </c>
      <c r="BR921" s="52">
        <f t="shared" si="418"/>
        <v>0</v>
      </c>
      <c r="BS921" s="52">
        <f t="shared" si="419"/>
        <v>0</v>
      </c>
      <c r="BT921" s="52">
        <f>IF(OR(LOOKUP(V921,Sheet2!A$3:A$25,Sheet2!B$3:B$25)=1,G921=0),0,AW921-AO921*0.2*G921)</f>
        <v>0</v>
      </c>
      <c r="BU921" s="52">
        <f t="shared" si="420"/>
        <v>0</v>
      </c>
      <c r="BV921" s="52">
        <f t="shared" si="421"/>
        <v>0</v>
      </c>
      <c r="BW921" s="32">
        <f t="shared" si="422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23"/>
        <v>0</v>
      </c>
      <c r="T922" s="113">
        <f t="shared" si="424"/>
        <v>0</v>
      </c>
      <c r="V922" s="137">
        <f t="shared" si="406"/>
        <v>0</v>
      </c>
      <c r="W922" s="138">
        <f t="shared" si="407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8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09"/>
        <v>0</v>
      </c>
      <c r="AF922" s="138">
        <f t="shared" si="410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1"/>
        <v>0</v>
      </c>
      <c r="AM922" s="138">
        <f t="shared" si="412"/>
        <v>0</v>
      </c>
      <c r="AN922" s="138">
        <f t="shared" si="413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4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5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6"/>
        <v>0</v>
      </c>
      <c r="BO922" s="124">
        <f t="shared" si="417"/>
        <v>0</v>
      </c>
      <c r="BP922" s="115"/>
      <c r="BQ922" s="56">
        <f t="shared" si="404"/>
        <v>0</v>
      </c>
      <c r="BR922" s="52">
        <f t="shared" si="418"/>
        <v>0</v>
      </c>
      <c r="BS922" s="52">
        <f t="shared" si="419"/>
        <v>0</v>
      </c>
      <c r="BT922" s="52">
        <f>IF(OR(LOOKUP(V922,Sheet2!A$3:A$25,Sheet2!B$3:B$25)=1,G922=0),0,AW922-AO922*0.2*G922)</f>
        <v>0</v>
      </c>
      <c r="BU922" s="52">
        <f t="shared" si="420"/>
        <v>0</v>
      </c>
      <c r="BV922" s="52">
        <f t="shared" si="421"/>
        <v>0</v>
      </c>
      <c r="BW922" s="32">
        <f t="shared" si="422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23"/>
        <v>0</v>
      </c>
      <c r="T923" s="113">
        <f t="shared" si="424"/>
        <v>0</v>
      </c>
      <c r="V923" s="137">
        <f t="shared" si="406"/>
        <v>0</v>
      </c>
      <c r="W923" s="138">
        <f t="shared" si="407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8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09"/>
        <v>0</v>
      </c>
      <c r="AF923" s="138">
        <f t="shared" si="410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1"/>
        <v>0</v>
      </c>
      <c r="AM923" s="138">
        <f t="shared" si="412"/>
        <v>0</v>
      </c>
      <c r="AN923" s="138">
        <f t="shared" si="413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4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5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6"/>
        <v>0</v>
      </c>
      <c r="BO923" s="124">
        <f t="shared" si="417"/>
        <v>0</v>
      </c>
      <c r="BP923" s="115"/>
      <c r="BQ923" s="56">
        <f t="shared" si="404"/>
        <v>0</v>
      </c>
      <c r="BR923" s="52">
        <f t="shared" si="418"/>
        <v>0</v>
      </c>
      <c r="BS923" s="52">
        <f t="shared" si="419"/>
        <v>0</v>
      </c>
      <c r="BT923" s="52">
        <f>IF(OR(LOOKUP(V923,Sheet2!A$3:A$25,Sheet2!B$3:B$25)=1,G923=0),0,AW923-AO923*0.2*G923)</f>
        <v>0</v>
      </c>
      <c r="BU923" s="52">
        <f t="shared" si="420"/>
        <v>0</v>
      </c>
      <c r="BV923" s="52">
        <f t="shared" si="421"/>
        <v>0</v>
      </c>
      <c r="BW923" s="32">
        <f t="shared" si="422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23"/>
        <v>0</v>
      </c>
      <c r="T924" s="113">
        <f t="shared" si="424"/>
        <v>0</v>
      </c>
      <c r="V924" s="137">
        <f t="shared" si="406"/>
        <v>0</v>
      </c>
      <c r="W924" s="138">
        <f t="shared" si="407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8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09"/>
        <v>0</v>
      </c>
      <c r="AF924" s="138">
        <f t="shared" si="410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1"/>
        <v>0</v>
      </c>
      <c r="AM924" s="138">
        <f t="shared" si="412"/>
        <v>0</v>
      </c>
      <c r="AN924" s="138">
        <f t="shared" si="413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4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5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6"/>
        <v>0</v>
      </c>
      <c r="BO924" s="124">
        <f t="shared" si="417"/>
        <v>0</v>
      </c>
      <c r="BP924" s="115"/>
      <c r="BQ924" s="56">
        <f t="shared" si="404"/>
        <v>0</v>
      </c>
      <c r="BR924" s="52">
        <f t="shared" si="418"/>
        <v>0</v>
      </c>
      <c r="BS924" s="52">
        <f t="shared" si="419"/>
        <v>0</v>
      </c>
      <c r="BT924" s="52">
        <f>IF(OR(LOOKUP(V924,Sheet2!A$3:A$25,Sheet2!B$3:B$25)=1,G924=0),0,AW924-AO924*0.2*G924)</f>
        <v>0</v>
      </c>
      <c r="BU924" s="52">
        <f t="shared" si="420"/>
        <v>0</v>
      </c>
      <c r="BV924" s="52">
        <f t="shared" si="421"/>
        <v>0</v>
      </c>
      <c r="BW924" s="32">
        <f t="shared" si="422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23"/>
        <v>0</v>
      </c>
      <c r="T925" s="113">
        <f t="shared" si="424"/>
        <v>0</v>
      </c>
      <c r="V925" s="137">
        <f t="shared" si="406"/>
        <v>0</v>
      </c>
      <c r="W925" s="138">
        <f t="shared" si="407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8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09"/>
        <v>0</v>
      </c>
      <c r="AF925" s="138">
        <f t="shared" si="410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1"/>
        <v>0</v>
      </c>
      <c r="AM925" s="138">
        <f t="shared" si="412"/>
        <v>0</v>
      </c>
      <c r="AN925" s="138">
        <f t="shared" si="413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4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5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6"/>
        <v>0</v>
      </c>
      <c r="BO925" s="124">
        <f t="shared" si="417"/>
        <v>0</v>
      </c>
      <c r="BP925" s="115"/>
      <c r="BQ925" s="56">
        <f t="shared" si="404"/>
        <v>0</v>
      </c>
      <c r="BR925" s="52">
        <f t="shared" si="418"/>
        <v>0</v>
      </c>
      <c r="BS925" s="52">
        <f t="shared" si="419"/>
        <v>0</v>
      </c>
      <c r="BT925" s="52">
        <f>IF(OR(LOOKUP(V925,Sheet2!A$3:A$25,Sheet2!B$3:B$25)=1,G925=0),0,AW925-AO925*0.2*G925)</f>
        <v>0</v>
      </c>
      <c r="BU925" s="52">
        <f t="shared" si="420"/>
        <v>0</v>
      </c>
      <c r="BV925" s="52">
        <f t="shared" si="421"/>
        <v>0</v>
      </c>
      <c r="BW925" s="32">
        <f t="shared" si="422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23"/>
        <v>0</v>
      </c>
      <c r="T926" s="113">
        <f t="shared" si="424"/>
        <v>0</v>
      </c>
      <c r="V926" s="137">
        <f t="shared" si="406"/>
        <v>0</v>
      </c>
      <c r="W926" s="138">
        <f t="shared" si="407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8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09"/>
        <v>0</v>
      </c>
      <c r="AF926" s="138">
        <f t="shared" si="410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1"/>
        <v>0</v>
      </c>
      <c r="AM926" s="138">
        <f t="shared" si="412"/>
        <v>0</v>
      </c>
      <c r="AN926" s="138">
        <f t="shared" si="413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4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5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6"/>
        <v>0</v>
      </c>
      <c r="BO926" s="124">
        <f t="shared" si="417"/>
        <v>0</v>
      </c>
      <c r="BP926" s="115"/>
      <c r="BQ926" s="56">
        <f t="shared" si="404"/>
        <v>0</v>
      </c>
      <c r="BR926" s="52">
        <f t="shared" si="418"/>
        <v>0</v>
      </c>
      <c r="BS926" s="52">
        <f t="shared" si="419"/>
        <v>0</v>
      </c>
      <c r="BT926" s="52">
        <f>IF(OR(LOOKUP(V926,Sheet2!A$3:A$25,Sheet2!B$3:B$25)=1,G926=0),0,AW926-AO926*0.2*G926)</f>
        <v>0</v>
      </c>
      <c r="BU926" s="52">
        <f t="shared" si="420"/>
        <v>0</v>
      </c>
      <c r="BV926" s="52">
        <f t="shared" si="421"/>
        <v>0</v>
      </c>
      <c r="BW926" s="32">
        <f t="shared" si="422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23"/>
        <v>0</v>
      </c>
      <c r="T927" s="113">
        <f t="shared" si="424"/>
        <v>0</v>
      </c>
      <c r="V927" s="137">
        <f t="shared" si="406"/>
        <v>0</v>
      </c>
      <c r="W927" s="138">
        <f t="shared" si="407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8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09"/>
        <v>0</v>
      </c>
      <c r="AF927" s="138">
        <f t="shared" si="410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1"/>
        <v>0</v>
      </c>
      <c r="AM927" s="138">
        <f t="shared" si="412"/>
        <v>0</v>
      </c>
      <c r="AN927" s="138">
        <f t="shared" si="413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4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5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6"/>
        <v>0</v>
      </c>
      <c r="BO927" s="124">
        <f t="shared" si="417"/>
        <v>0</v>
      </c>
      <c r="BP927" s="115"/>
      <c r="BQ927" s="56">
        <f t="shared" si="404"/>
        <v>0</v>
      </c>
      <c r="BR927" s="52">
        <f t="shared" si="418"/>
        <v>0</v>
      </c>
      <c r="BS927" s="52">
        <f t="shared" si="419"/>
        <v>0</v>
      </c>
      <c r="BT927" s="52">
        <f>IF(OR(LOOKUP(V927,Sheet2!A$3:A$25,Sheet2!B$3:B$25)=1,G927=0),0,AW927-AO927*0.2*G927)</f>
        <v>0</v>
      </c>
      <c r="BU927" s="52">
        <f t="shared" si="420"/>
        <v>0</v>
      </c>
      <c r="BV927" s="52">
        <f t="shared" si="421"/>
        <v>0</v>
      </c>
      <c r="BW927" s="32">
        <f t="shared" si="422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23"/>
        <v>0</v>
      </c>
      <c r="T928" s="113">
        <f t="shared" si="424"/>
        <v>0</v>
      </c>
      <c r="V928" s="137">
        <f t="shared" si="406"/>
        <v>0</v>
      </c>
      <c r="W928" s="138">
        <f t="shared" si="407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8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09"/>
        <v>0</v>
      </c>
      <c r="AF928" s="138">
        <f t="shared" si="410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1"/>
        <v>0</v>
      </c>
      <c r="AM928" s="138">
        <f t="shared" si="412"/>
        <v>0</v>
      </c>
      <c r="AN928" s="138">
        <f t="shared" si="413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4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5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6"/>
        <v>0</v>
      </c>
      <c r="BO928" s="124">
        <f t="shared" si="417"/>
        <v>0</v>
      </c>
      <c r="BP928" s="115"/>
      <c r="BQ928" s="56">
        <f t="shared" si="404"/>
        <v>0</v>
      </c>
      <c r="BR928" s="52">
        <f t="shared" si="418"/>
        <v>0</v>
      </c>
      <c r="BS928" s="52">
        <f t="shared" si="419"/>
        <v>0</v>
      </c>
      <c r="BT928" s="52">
        <f>IF(OR(LOOKUP(V928,Sheet2!A$3:A$25,Sheet2!B$3:B$25)=1,G928=0),0,AW928-AO928*0.2*G928)</f>
        <v>0</v>
      </c>
      <c r="BU928" s="52">
        <f t="shared" si="420"/>
        <v>0</v>
      </c>
      <c r="BV928" s="52">
        <f t="shared" si="421"/>
        <v>0</v>
      </c>
      <c r="BW928" s="32">
        <f t="shared" si="422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23"/>
        <v>0</v>
      </c>
      <c r="T929" s="113">
        <f t="shared" si="424"/>
        <v>0</v>
      </c>
      <c r="V929" s="137">
        <f t="shared" si="406"/>
        <v>0</v>
      </c>
      <c r="W929" s="138">
        <f t="shared" si="407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8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09"/>
        <v>0</v>
      </c>
      <c r="AF929" s="138">
        <f t="shared" si="410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1"/>
        <v>0</v>
      </c>
      <c r="AM929" s="138">
        <f t="shared" si="412"/>
        <v>0</v>
      </c>
      <c r="AN929" s="138">
        <f t="shared" si="413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4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5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6"/>
        <v>0</v>
      </c>
      <c r="BO929" s="124">
        <f t="shared" si="417"/>
        <v>0</v>
      </c>
      <c r="BP929" s="115"/>
      <c r="BQ929" s="56">
        <f t="shared" si="404"/>
        <v>0</v>
      </c>
      <c r="BR929" s="52">
        <f t="shared" si="418"/>
        <v>0</v>
      </c>
      <c r="BS929" s="52">
        <f t="shared" si="419"/>
        <v>0</v>
      </c>
      <c r="BT929" s="52">
        <f>IF(OR(LOOKUP(V929,Sheet2!A$3:A$25,Sheet2!B$3:B$25)=1,G929=0),0,AW929-AO929*0.2*G929)</f>
        <v>0</v>
      </c>
      <c r="BU929" s="52">
        <f t="shared" si="420"/>
        <v>0</v>
      </c>
      <c r="BV929" s="52">
        <f t="shared" si="421"/>
        <v>0</v>
      </c>
      <c r="BW929" s="32">
        <f t="shared" si="422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23"/>
        <v>0</v>
      </c>
      <c r="T930" s="113">
        <f t="shared" si="424"/>
        <v>0</v>
      </c>
      <c r="V930" s="137">
        <f t="shared" si="406"/>
        <v>0</v>
      </c>
      <c r="W930" s="138">
        <f t="shared" si="407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8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09"/>
        <v>0</v>
      </c>
      <c r="AF930" s="138">
        <f t="shared" si="410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1"/>
        <v>0</v>
      </c>
      <c r="AM930" s="138">
        <f t="shared" si="412"/>
        <v>0</v>
      </c>
      <c r="AN930" s="138">
        <f t="shared" si="413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4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5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6"/>
        <v>0</v>
      </c>
      <c r="BO930" s="124">
        <f t="shared" si="417"/>
        <v>0</v>
      </c>
      <c r="BP930" s="115"/>
      <c r="BQ930" s="56">
        <f t="shared" si="404"/>
        <v>0</v>
      </c>
      <c r="BR930" s="52">
        <f t="shared" si="418"/>
        <v>0</v>
      </c>
      <c r="BS930" s="52">
        <f t="shared" si="419"/>
        <v>0</v>
      </c>
      <c r="BT930" s="52">
        <f>IF(OR(LOOKUP(V930,Sheet2!A$3:A$25,Sheet2!B$3:B$25)=1,G930=0),0,AW930-AO930*0.2*G930)</f>
        <v>0</v>
      </c>
      <c r="BU930" s="52">
        <f t="shared" si="420"/>
        <v>0</v>
      </c>
      <c r="BV930" s="52">
        <f t="shared" si="421"/>
        <v>0</v>
      </c>
      <c r="BW930" s="32">
        <f t="shared" si="422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23"/>
        <v>0</v>
      </c>
      <c r="T931" s="113">
        <f t="shared" si="424"/>
        <v>0</v>
      </c>
      <c r="V931" s="137">
        <f t="shared" si="406"/>
        <v>0</v>
      </c>
      <c r="W931" s="138">
        <f t="shared" si="407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8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09"/>
        <v>0</v>
      </c>
      <c r="AF931" s="138">
        <f t="shared" si="410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1"/>
        <v>0</v>
      </c>
      <c r="AM931" s="138">
        <f t="shared" si="412"/>
        <v>0</v>
      </c>
      <c r="AN931" s="138">
        <f t="shared" si="413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4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5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6"/>
        <v>0</v>
      </c>
      <c r="BO931" s="124">
        <f t="shared" si="417"/>
        <v>0</v>
      </c>
      <c r="BP931" s="115"/>
      <c r="BQ931" s="56">
        <f t="shared" si="404"/>
        <v>0</v>
      </c>
      <c r="BR931" s="52">
        <f t="shared" si="418"/>
        <v>0</v>
      </c>
      <c r="BS931" s="52">
        <f t="shared" si="419"/>
        <v>0</v>
      </c>
      <c r="BT931" s="52">
        <f>IF(OR(LOOKUP(V931,Sheet2!A$3:A$25,Sheet2!B$3:B$25)=1,G931=0),0,AW931-AO931*0.2*G931)</f>
        <v>0</v>
      </c>
      <c r="BU931" s="52">
        <f t="shared" si="420"/>
        <v>0</v>
      </c>
      <c r="BV931" s="52">
        <f t="shared" si="421"/>
        <v>0</v>
      </c>
      <c r="BW931" s="32">
        <f t="shared" si="422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23"/>
        <v>0</v>
      </c>
      <c r="T932" s="113">
        <f t="shared" si="424"/>
        <v>0</v>
      </c>
      <c r="V932" s="137">
        <f t="shared" si="406"/>
        <v>0</v>
      </c>
      <c r="W932" s="138">
        <f t="shared" si="407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8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09"/>
        <v>0</v>
      </c>
      <c r="AF932" s="138">
        <f t="shared" si="410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1"/>
        <v>0</v>
      </c>
      <c r="AM932" s="138">
        <f t="shared" si="412"/>
        <v>0</v>
      </c>
      <c r="AN932" s="138">
        <f t="shared" si="413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4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5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6"/>
        <v>0</v>
      </c>
      <c r="BO932" s="124">
        <f t="shared" si="417"/>
        <v>0</v>
      </c>
      <c r="BP932" s="115"/>
      <c r="BQ932" s="56">
        <f t="shared" si="404"/>
        <v>0</v>
      </c>
      <c r="BR932" s="52">
        <f t="shared" si="418"/>
        <v>0</v>
      </c>
      <c r="BS932" s="52">
        <f t="shared" si="419"/>
        <v>0</v>
      </c>
      <c r="BT932" s="52">
        <f>IF(OR(LOOKUP(V932,Sheet2!A$3:A$25,Sheet2!B$3:B$25)=1,G932=0),0,AW932-AO932*0.2*G932)</f>
        <v>0</v>
      </c>
      <c r="BU932" s="52">
        <f t="shared" si="420"/>
        <v>0</v>
      </c>
      <c r="BV932" s="52">
        <f t="shared" si="421"/>
        <v>0</v>
      </c>
      <c r="BW932" s="32">
        <f t="shared" si="422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23"/>
        <v>0</v>
      </c>
      <c r="T933" s="113">
        <f t="shared" si="424"/>
        <v>0</v>
      </c>
      <c r="V933" s="137">
        <f t="shared" si="406"/>
        <v>0</v>
      </c>
      <c r="W933" s="138">
        <f t="shared" si="407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8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09"/>
        <v>0</v>
      </c>
      <c r="AF933" s="138">
        <f t="shared" si="410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1"/>
        <v>0</v>
      </c>
      <c r="AM933" s="138">
        <f t="shared" si="412"/>
        <v>0</v>
      </c>
      <c r="AN933" s="138">
        <f t="shared" si="413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4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5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6"/>
        <v>0</v>
      </c>
      <c r="BO933" s="124">
        <f t="shared" si="417"/>
        <v>0</v>
      </c>
      <c r="BP933" s="115"/>
      <c r="BQ933" s="56">
        <f t="shared" si="404"/>
        <v>0</v>
      </c>
      <c r="BR933" s="52">
        <f t="shared" si="418"/>
        <v>0</v>
      </c>
      <c r="BS933" s="52">
        <f t="shared" si="419"/>
        <v>0</v>
      </c>
      <c r="BT933" s="52">
        <f>IF(OR(LOOKUP(V933,Sheet2!A$3:A$25,Sheet2!B$3:B$25)=1,G933=0),0,AW933-AO933*0.2*G933)</f>
        <v>0</v>
      </c>
      <c r="BU933" s="52">
        <f t="shared" si="420"/>
        <v>0</v>
      </c>
      <c r="BV933" s="52">
        <f t="shared" si="421"/>
        <v>0</v>
      </c>
      <c r="BW933" s="32">
        <f t="shared" si="422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23"/>
        <v>0</v>
      </c>
      <c r="T934" s="113">
        <f t="shared" si="424"/>
        <v>0</v>
      </c>
      <c r="V934" s="137">
        <f t="shared" si="406"/>
        <v>0</v>
      </c>
      <c r="W934" s="138">
        <f t="shared" si="407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8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09"/>
        <v>0</v>
      </c>
      <c r="AF934" s="138">
        <f t="shared" si="410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1"/>
        <v>0</v>
      </c>
      <c r="AM934" s="138">
        <f t="shared" si="412"/>
        <v>0</v>
      </c>
      <c r="AN934" s="138">
        <f t="shared" si="413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4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5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6"/>
        <v>0</v>
      </c>
      <c r="BO934" s="124">
        <f t="shared" si="417"/>
        <v>0</v>
      </c>
      <c r="BP934" s="115"/>
      <c r="BQ934" s="56">
        <f t="shared" si="404"/>
        <v>0</v>
      </c>
      <c r="BR934" s="52">
        <f t="shared" si="418"/>
        <v>0</v>
      </c>
      <c r="BS934" s="52">
        <f t="shared" si="419"/>
        <v>0</v>
      </c>
      <c r="BT934" s="52">
        <f>IF(OR(LOOKUP(V934,Sheet2!A$3:A$25,Sheet2!B$3:B$25)=1,G934=0),0,AW934-AO934*0.2*G934)</f>
        <v>0</v>
      </c>
      <c r="BU934" s="52">
        <f t="shared" si="420"/>
        <v>0</v>
      </c>
      <c r="BV934" s="52">
        <f t="shared" si="421"/>
        <v>0</v>
      </c>
      <c r="BW934" s="32">
        <f t="shared" si="422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23"/>
        <v>0</v>
      </c>
      <c r="T935" s="113">
        <f t="shared" si="424"/>
        <v>0</v>
      </c>
      <c r="V935" s="137">
        <f t="shared" si="406"/>
        <v>0</v>
      </c>
      <c r="W935" s="138">
        <f t="shared" si="407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8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09"/>
        <v>0</v>
      </c>
      <c r="AF935" s="138">
        <f t="shared" si="410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1"/>
        <v>0</v>
      </c>
      <c r="AM935" s="138">
        <f t="shared" si="412"/>
        <v>0</v>
      </c>
      <c r="AN935" s="138">
        <f t="shared" si="413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4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5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6"/>
        <v>0</v>
      </c>
      <c r="BO935" s="124">
        <f t="shared" si="417"/>
        <v>0</v>
      </c>
      <c r="BP935" s="115"/>
      <c r="BQ935" s="56">
        <f t="shared" si="404"/>
        <v>0</v>
      </c>
      <c r="BR935" s="52">
        <f t="shared" si="418"/>
        <v>0</v>
      </c>
      <c r="BS935" s="52">
        <f t="shared" si="419"/>
        <v>0</v>
      </c>
      <c r="BT935" s="52">
        <f>IF(OR(LOOKUP(V935,Sheet2!A$3:A$25,Sheet2!B$3:B$25)=1,G935=0),0,AW935-AO935*0.2*G935)</f>
        <v>0</v>
      </c>
      <c r="BU935" s="52">
        <f t="shared" si="420"/>
        <v>0</v>
      </c>
      <c r="BV935" s="52">
        <f t="shared" si="421"/>
        <v>0</v>
      </c>
      <c r="BW935" s="32">
        <f t="shared" si="422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23"/>
        <v>0</v>
      </c>
      <c r="T936" s="113">
        <f t="shared" si="424"/>
        <v>0</v>
      </c>
      <c r="V936" s="137">
        <f t="shared" si="406"/>
        <v>0</v>
      </c>
      <c r="W936" s="138">
        <f t="shared" si="407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8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09"/>
        <v>0</v>
      </c>
      <c r="AF936" s="138">
        <f t="shared" si="410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1"/>
        <v>0</v>
      </c>
      <c r="AM936" s="138">
        <f t="shared" si="412"/>
        <v>0</v>
      </c>
      <c r="AN936" s="138">
        <f t="shared" si="413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4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5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6"/>
        <v>0</v>
      </c>
      <c r="BO936" s="124">
        <f t="shared" si="417"/>
        <v>0</v>
      </c>
      <c r="BP936" s="115"/>
      <c r="BQ936" s="56">
        <f t="shared" si="404"/>
        <v>0</v>
      </c>
      <c r="BR936" s="52">
        <f t="shared" si="418"/>
        <v>0</v>
      </c>
      <c r="BS936" s="52">
        <f t="shared" si="419"/>
        <v>0</v>
      </c>
      <c r="BT936" s="52">
        <f>IF(OR(LOOKUP(V936,Sheet2!A$3:A$25,Sheet2!B$3:B$25)=1,G936=0),0,AW936-AO936*0.2*G936)</f>
        <v>0</v>
      </c>
      <c r="BU936" s="52">
        <f t="shared" si="420"/>
        <v>0</v>
      </c>
      <c r="BV936" s="52">
        <f t="shared" si="421"/>
        <v>0</v>
      </c>
      <c r="BW936" s="32">
        <f t="shared" si="422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23"/>
        <v>0</v>
      </c>
      <c r="T937" s="113">
        <f t="shared" si="424"/>
        <v>0</v>
      </c>
      <c r="V937" s="137">
        <f t="shared" si="406"/>
        <v>0</v>
      </c>
      <c r="W937" s="138">
        <f t="shared" si="407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8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09"/>
        <v>0</v>
      </c>
      <c r="AF937" s="138">
        <f t="shared" si="410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1"/>
        <v>0</v>
      </c>
      <c r="AM937" s="138">
        <f t="shared" si="412"/>
        <v>0</v>
      </c>
      <c r="AN937" s="138">
        <f t="shared" si="413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4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5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6"/>
        <v>0</v>
      </c>
      <c r="BO937" s="124">
        <f t="shared" si="417"/>
        <v>0</v>
      </c>
      <c r="BP937" s="115"/>
      <c r="BQ937" s="56">
        <f t="shared" si="404"/>
        <v>0</v>
      </c>
      <c r="BR937" s="52">
        <f t="shared" si="418"/>
        <v>0</v>
      </c>
      <c r="BS937" s="52">
        <f t="shared" si="419"/>
        <v>0</v>
      </c>
      <c r="BT937" s="52">
        <f>IF(OR(LOOKUP(V937,Sheet2!A$3:A$25,Sheet2!B$3:B$25)=1,G937=0),0,AW937-AO937*0.2*G937)</f>
        <v>0</v>
      </c>
      <c r="BU937" s="52">
        <f t="shared" si="420"/>
        <v>0</v>
      </c>
      <c r="BV937" s="52">
        <f t="shared" si="421"/>
        <v>0</v>
      </c>
      <c r="BW937" s="32">
        <f t="shared" si="422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23"/>
        <v>0</v>
      </c>
      <c r="T938" s="113">
        <f t="shared" si="424"/>
        <v>0</v>
      </c>
      <c r="V938" s="137">
        <f t="shared" si="406"/>
        <v>0</v>
      </c>
      <c r="W938" s="138">
        <f t="shared" si="407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8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09"/>
        <v>0</v>
      </c>
      <c r="AF938" s="138">
        <f t="shared" si="410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1"/>
        <v>0</v>
      </c>
      <c r="AM938" s="138">
        <f t="shared" si="412"/>
        <v>0</v>
      </c>
      <c r="AN938" s="138">
        <f t="shared" si="413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4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5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6"/>
        <v>0</v>
      </c>
      <c r="BO938" s="124">
        <f t="shared" si="417"/>
        <v>0</v>
      </c>
      <c r="BP938" s="115"/>
      <c r="BQ938" s="56">
        <f t="shared" si="404"/>
        <v>0</v>
      </c>
      <c r="BR938" s="52">
        <f t="shared" si="418"/>
        <v>0</v>
      </c>
      <c r="BS938" s="52">
        <f t="shared" si="419"/>
        <v>0</v>
      </c>
      <c r="BT938" s="52">
        <f>IF(OR(LOOKUP(V938,Sheet2!A$3:A$25,Sheet2!B$3:B$25)=1,G938=0),0,AW938-AO938*0.2*G938)</f>
        <v>0</v>
      </c>
      <c r="BU938" s="52">
        <f t="shared" si="420"/>
        <v>0</v>
      </c>
      <c r="BV938" s="52">
        <f t="shared" si="421"/>
        <v>0</v>
      </c>
      <c r="BW938" s="32">
        <f t="shared" si="422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23"/>
        <v>0</v>
      </c>
      <c r="T939" s="113">
        <f t="shared" si="424"/>
        <v>0</v>
      </c>
      <c r="V939" s="137">
        <f t="shared" si="406"/>
        <v>0</v>
      </c>
      <c r="W939" s="138">
        <f t="shared" si="407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8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09"/>
        <v>0</v>
      </c>
      <c r="AF939" s="138">
        <f t="shared" si="410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1"/>
        <v>0</v>
      </c>
      <c r="AM939" s="138">
        <f t="shared" si="412"/>
        <v>0</v>
      </c>
      <c r="AN939" s="138">
        <f t="shared" si="413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4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5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6"/>
        <v>0</v>
      </c>
      <c r="BO939" s="124">
        <f t="shared" si="417"/>
        <v>0</v>
      </c>
      <c r="BP939" s="115"/>
      <c r="BQ939" s="56">
        <f t="shared" si="404"/>
        <v>0</v>
      </c>
      <c r="BR939" s="52">
        <f t="shared" si="418"/>
        <v>0</v>
      </c>
      <c r="BS939" s="52">
        <f t="shared" si="419"/>
        <v>0</v>
      </c>
      <c r="BT939" s="52">
        <f>IF(OR(LOOKUP(V939,Sheet2!A$3:A$25,Sheet2!B$3:B$25)=1,G939=0),0,AW939-AO939*0.2*G939)</f>
        <v>0</v>
      </c>
      <c r="BU939" s="52">
        <f t="shared" si="420"/>
        <v>0</v>
      </c>
      <c r="BV939" s="52">
        <f t="shared" si="421"/>
        <v>0</v>
      </c>
      <c r="BW939" s="32">
        <f t="shared" si="422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23"/>
        <v>0</v>
      </c>
      <c r="T940" s="113">
        <f t="shared" si="424"/>
        <v>0</v>
      </c>
      <c r="V940" s="137">
        <f t="shared" si="406"/>
        <v>0</v>
      </c>
      <c r="W940" s="138">
        <f t="shared" si="407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8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09"/>
        <v>0</v>
      </c>
      <c r="AF940" s="138">
        <f t="shared" si="410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1"/>
        <v>0</v>
      </c>
      <c r="AM940" s="138">
        <f t="shared" si="412"/>
        <v>0</v>
      </c>
      <c r="AN940" s="138">
        <f t="shared" si="413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4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5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6"/>
        <v>0</v>
      </c>
      <c r="BO940" s="124">
        <f t="shared" si="417"/>
        <v>0</v>
      </c>
      <c r="BP940" s="115"/>
      <c r="BQ940" s="56">
        <f t="shared" si="404"/>
        <v>0</v>
      </c>
      <c r="BR940" s="52">
        <f t="shared" si="418"/>
        <v>0</v>
      </c>
      <c r="BS940" s="52">
        <f t="shared" si="419"/>
        <v>0</v>
      </c>
      <c r="BT940" s="52">
        <f>IF(OR(LOOKUP(V940,Sheet2!A$3:A$25,Sheet2!B$3:B$25)=1,G940=0),0,AW940-AO940*0.2*G940)</f>
        <v>0</v>
      </c>
      <c r="BU940" s="52">
        <f t="shared" si="420"/>
        <v>0</v>
      </c>
      <c r="BV940" s="52">
        <f t="shared" si="421"/>
        <v>0</v>
      </c>
      <c r="BW940" s="32">
        <f t="shared" si="422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23"/>
        <v>0</v>
      </c>
      <c r="T941" s="113">
        <f t="shared" si="424"/>
        <v>0</v>
      </c>
      <c r="V941" s="137">
        <f t="shared" si="406"/>
        <v>0</v>
      </c>
      <c r="W941" s="138">
        <f t="shared" si="407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8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09"/>
        <v>0</v>
      </c>
      <c r="AF941" s="138">
        <f t="shared" si="410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1"/>
        <v>0</v>
      </c>
      <c r="AM941" s="138">
        <f t="shared" si="412"/>
        <v>0</v>
      </c>
      <c r="AN941" s="138">
        <f t="shared" si="413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4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5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6"/>
        <v>0</v>
      </c>
      <c r="BO941" s="124">
        <f t="shared" si="417"/>
        <v>0</v>
      </c>
      <c r="BP941" s="115"/>
      <c r="BQ941" s="56">
        <f t="shared" si="404"/>
        <v>0</v>
      </c>
      <c r="BR941" s="52">
        <f t="shared" si="418"/>
        <v>0</v>
      </c>
      <c r="BS941" s="52">
        <f t="shared" si="419"/>
        <v>0</v>
      </c>
      <c r="BT941" s="52">
        <f>IF(OR(LOOKUP(V941,Sheet2!A$3:A$25,Sheet2!B$3:B$25)=1,G941=0),0,AW941-AO941*0.2*G941)</f>
        <v>0</v>
      </c>
      <c r="BU941" s="52">
        <f t="shared" si="420"/>
        <v>0</v>
      </c>
      <c r="BV941" s="52">
        <f t="shared" si="421"/>
        <v>0</v>
      </c>
      <c r="BW941" s="32">
        <f t="shared" si="422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23"/>
        <v>0</v>
      </c>
      <c r="T942" s="113">
        <f t="shared" si="424"/>
        <v>0</v>
      </c>
      <c r="V942" s="137">
        <f t="shared" si="406"/>
        <v>0</v>
      </c>
      <c r="W942" s="138">
        <f t="shared" si="407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8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09"/>
        <v>0</v>
      </c>
      <c r="AF942" s="138">
        <f t="shared" si="410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1"/>
        <v>0</v>
      </c>
      <c r="AM942" s="138">
        <f t="shared" si="412"/>
        <v>0</v>
      </c>
      <c r="AN942" s="138">
        <f t="shared" si="413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4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5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6"/>
        <v>0</v>
      </c>
      <c r="BO942" s="124">
        <f t="shared" si="417"/>
        <v>0</v>
      </c>
      <c r="BP942" s="115"/>
      <c r="BQ942" s="56">
        <f t="shared" si="404"/>
        <v>0</v>
      </c>
      <c r="BR942" s="52">
        <f t="shared" si="418"/>
        <v>0</v>
      </c>
      <c r="BS942" s="52">
        <f t="shared" si="419"/>
        <v>0</v>
      </c>
      <c r="BT942" s="52">
        <f>IF(OR(LOOKUP(V942,Sheet2!A$3:A$25,Sheet2!B$3:B$25)=1,G942=0),0,AW942-AO942*0.2*G942)</f>
        <v>0</v>
      </c>
      <c r="BU942" s="52">
        <f t="shared" si="420"/>
        <v>0</v>
      </c>
      <c r="BV942" s="52">
        <f t="shared" si="421"/>
        <v>0</v>
      </c>
      <c r="BW942" s="32">
        <f t="shared" si="422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23"/>
        <v>0</v>
      </c>
      <c r="T943" s="113">
        <f t="shared" si="424"/>
        <v>0</v>
      </c>
      <c r="V943" s="137">
        <f t="shared" si="406"/>
        <v>0</v>
      </c>
      <c r="W943" s="138">
        <f t="shared" si="407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8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09"/>
        <v>0</v>
      </c>
      <c r="AF943" s="138">
        <f t="shared" si="410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1"/>
        <v>0</v>
      </c>
      <c r="AM943" s="138">
        <f t="shared" si="412"/>
        <v>0</v>
      </c>
      <c r="AN943" s="138">
        <f t="shared" si="413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4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5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6"/>
        <v>0</v>
      </c>
      <c r="BO943" s="124">
        <f t="shared" si="417"/>
        <v>0</v>
      </c>
      <c r="BP943" s="115"/>
      <c r="BQ943" s="56">
        <f t="shared" si="404"/>
        <v>0</v>
      </c>
      <c r="BR943" s="52">
        <f t="shared" si="418"/>
        <v>0</v>
      </c>
      <c r="BS943" s="52">
        <f t="shared" si="419"/>
        <v>0</v>
      </c>
      <c r="BT943" s="52">
        <f>IF(OR(LOOKUP(V943,Sheet2!A$3:A$25,Sheet2!B$3:B$25)=1,G943=0),0,AW943-AO943*0.2*G943)</f>
        <v>0</v>
      </c>
      <c r="BU943" s="52">
        <f t="shared" si="420"/>
        <v>0</v>
      </c>
      <c r="BV943" s="52">
        <f t="shared" si="421"/>
        <v>0</v>
      </c>
      <c r="BW943" s="32">
        <f t="shared" si="422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23"/>
        <v>0</v>
      </c>
      <c r="T944" s="113">
        <f t="shared" si="424"/>
        <v>0</v>
      </c>
      <c r="V944" s="137">
        <f t="shared" si="406"/>
        <v>0</v>
      </c>
      <c r="W944" s="138">
        <f t="shared" si="407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8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09"/>
        <v>0</v>
      </c>
      <c r="AF944" s="138">
        <f t="shared" si="410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1"/>
        <v>0</v>
      </c>
      <c r="AM944" s="138">
        <f t="shared" si="412"/>
        <v>0</v>
      </c>
      <c r="AN944" s="138">
        <f t="shared" si="413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4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5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6"/>
        <v>0</v>
      </c>
      <c r="BO944" s="124">
        <f t="shared" si="417"/>
        <v>0</v>
      </c>
      <c r="BP944" s="115"/>
      <c r="BQ944" s="56">
        <f t="shared" si="404"/>
        <v>0</v>
      </c>
      <c r="BR944" s="52">
        <f t="shared" si="418"/>
        <v>0</v>
      </c>
      <c r="BS944" s="52">
        <f t="shared" si="419"/>
        <v>0</v>
      </c>
      <c r="BT944" s="52">
        <f>IF(OR(LOOKUP(V944,Sheet2!A$3:A$25,Sheet2!B$3:B$25)=1,G944=0),0,AW944-AO944*0.2*G944)</f>
        <v>0</v>
      </c>
      <c r="BU944" s="52">
        <f t="shared" si="420"/>
        <v>0</v>
      </c>
      <c r="BV944" s="52">
        <f t="shared" si="421"/>
        <v>0</v>
      </c>
      <c r="BW944" s="32">
        <f t="shared" si="422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23"/>
        <v>0</v>
      </c>
      <c r="T945" s="113">
        <f t="shared" si="424"/>
        <v>0</v>
      </c>
      <c r="V945" s="137">
        <f t="shared" si="406"/>
        <v>0</v>
      </c>
      <c r="W945" s="138">
        <f t="shared" si="407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8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09"/>
        <v>0</v>
      </c>
      <c r="AF945" s="138">
        <f t="shared" si="410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1"/>
        <v>0</v>
      </c>
      <c r="AM945" s="138">
        <f t="shared" si="412"/>
        <v>0</v>
      </c>
      <c r="AN945" s="138">
        <f t="shared" si="413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4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5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6"/>
        <v>0</v>
      </c>
      <c r="BO945" s="124">
        <f t="shared" si="417"/>
        <v>0</v>
      </c>
      <c r="BP945" s="115"/>
      <c r="BQ945" s="56">
        <f t="shared" si="404"/>
        <v>0</v>
      </c>
      <c r="BR945" s="52">
        <f t="shared" si="418"/>
        <v>0</v>
      </c>
      <c r="BS945" s="52">
        <f t="shared" si="419"/>
        <v>0</v>
      </c>
      <c r="BT945" s="52">
        <f>IF(OR(LOOKUP(V945,Sheet2!A$3:A$25,Sheet2!B$3:B$25)=1,G945=0),0,AW945-AO945*0.2*G945)</f>
        <v>0</v>
      </c>
      <c r="BU945" s="52">
        <f t="shared" si="420"/>
        <v>0</v>
      </c>
      <c r="BV945" s="52">
        <f t="shared" si="421"/>
        <v>0</v>
      </c>
      <c r="BW945" s="32">
        <f t="shared" si="422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23"/>
        <v>0</v>
      </c>
      <c r="T946" s="113">
        <f t="shared" si="424"/>
        <v>0</v>
      </c>
      <c r="V946" s="137">
        <f t="shared" si="406"/>
        <v>0</v>
      </c>
      <c r="W946" s="138">
        <f t="shared" si="407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8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09"/>
        <v>0</v>
      </c>
      <c r="AF946" s="138">
        <f t="shared" si="410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1"/>
        <v>0</v>
      </c>
      <c r="AM946" s="138">
        <f t="shared" si="412"/>
        <v>0</v>
      </c>
      <c r="AN946" s="138">
        <f t="shared" si="413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4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5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6"/>
        <v>0</v>
      </c>
      <c r="BO946" s="124">
        <f t="shared" si="417"/>
        <v>0</v>
      </c>
      <c r="BP946" s="115"/>
      <c r="BQ946" s="56">
        <f t="shared" si="404"/>
        <v>0</v>
      </c>
      <c r="BR946" s="52">
        <f t="shared" si="418"/>
        <v>0</v>
      </c>
      <c r="BS946" s="52">
        <f t="shared" si="419"/>
        <v>0</v>
      </c>
      <c r="BT946" s="52">
        <f>IF(OR(LOOKUP(V946,Sheet2!A$3:A$25,Sheet2!B$3:B$25)=1,G946=0),0,AW946-AO946*0.2*G946)</f>
        <v>0</v>
      </c>
      <c r="BU946" s="52">
        <f t="shared" si="420"/>
        <v>0</v>
      </c>
      <c r="BV946" s="52">
        <f t="shared" si="421"/>
        <v>0</v>
      </c>
      <c r="BW946" s="32">
        <f t="shared" si="422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23"/>
        <v>0</v>
      </c>
      <c r="T947" s="113">
        <f t="shared" si="424"/>
        <v>0</v>
      </c>
      <c r="V947" s="137">
        <f t="shared" si="406"/>
        <v>0</v>
      </c>
      <c r="W947" s="138">
        <f t="shared" si="407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8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09"/>
        <v>0</v>
      </c>
      <c r="AF947" s="138">
        <f t="shared" si="410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1"/>
        <v>0</v>
      </c>
      <c r="AM947" s="138">
        <f t="shared" si="412"/>
        <v>0</v>
      </c>
      <c r="AN947" s="138">
        <f t="shared" si="413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4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5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6"/>
        <v>0</v>
      </c>
      <c r="BO947" s="124">
        <f t="shared" si="417"/>
        <v>0</v>
      </c>
      <c r="BP947" s="115"/>
      <c r="BQ947" s="56">
        <f t="shared" si="404"/>
        <v>0</v>
      </c>
      <c r="BR947" s="52">
        <f t="shared" si="418"/>
        <v>0</v>
      </c>
      <c r="BS947" s="52">
        <f t="shared" si="419"/>
        <v>0</v>
      </c>
      <c r="BT947" s="52">
        <f>IF(OR(LOOKUP(V947,Sheet2!A$3:A$25,Sheet2!B$3:B$25)=1,G947=0),0,AW947-AO947*0.2*G947)</f>
        <v>0</v>
      </c>
      <c r="BU947" s="52">
        <f t="shared" si="420"/>
        <v>0</v>
      </c>
      <c r="BV947" s="52">
        <f t="shared" si="421"/>
        <v>0</v>
      </c>
      <c r="BW947" s="32">
        <f t="shared" si="422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23"/>
        <v>0</v>
      </c>
      <c r="T948" s="113">
        <f t="shared" si="424"/>
        <v>0</v>
      </c>
      <c r="V948" s="137">
        <f t="shared" si="406"/>
        <v>0</v>
      </c>
      <c r="W948" s="138">
        <f t="shared" si="407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8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09"/>
        <v>0</v>
      </c>
      <c r="AF948" s="138">
        <f t="shared" si="410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1"/>
        <v>0</v>
      </c>
      <c r="AM948" s="138">
        <f t="shared" si="412"/>
        <v>0</v>
      </c>
      <c r="AN948" s="138">
        <f t="shared" si="413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4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5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6"/>
        <v>0</v>
      </c>
      <c r="BO948" s="124">
        <f t="shared" si="417"/>
        <v>0</v>
      </c>
      <c r="BP948" s="115"/>
      <c r="BQ948" s="56">
        <f t="shared" si="404"/>
        <v>0</v>
      </c>
      <c r="BR948" s="52">
        <f t="shared" si="418"/>
        <v>0</v>
      </c>
      <c r="BS948" s="52">
        <f t="shared" si="419"/>
        <v>0</v>
      </c>
      <c r="BT948" s="52">
        <f>IF(OR(LOOKUP(V948,Sheet2!A$3:A$25,Sheet2!B$3:B$25)=1,G948=0),0,AW948-AO948*0.2*G948)</f>
        <v>0</v>
      </c>
      <c r="BU948" s="52">
        <f t="shared" si="420"/>
        <v>0</v>
      </c>
      <c r="BV948" s="52">
        <f t="shared" si="421"/>
        <v>0</v>
      </c>
      <c r="BW948" s="32">
        <f t="shared" si="422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23"/>
        <v>0</v>
      </c>
      <c r="T949" s="113">
        <f t="shared" si="424"/>
        <v>0</v>
      </c>
      <c r="V949" s="137">
        <f t="shared" si="406"/>
        <v>0</v>
      </c>
      <c r="W949" s="138">
        <f t="shared" si="407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8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09"/>
        <v>0</v>
      </c>
      <c r="AF949" s="138">
        <f t="shared" si="410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1"/>
        <v>0</v>
      </c>
      <c r="AM949" s="138">
        <f t="shared" si="412"/>
        <v>0</v>
      </c>
      <c r="AN949" s="138">
        <f t="shared" si="413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4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5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6"/>
        <v>0</v>
      </c>
      <c r="BO949" s="124">
        <f t="shared" si="417"/>
        <v>0</v>
      </c>
      <c r="BP949" s="115"/>
      <c r="BQ949" s="56">
        <f t="shared" si="404"/>
        <v>0</v>
      </c>
      <c r="BR949" s="52">
        <f t="shared" si="418"/>
        <v>0</v>
      </c>
      <c r="BS949" s="52">
        <f t="shared" si="419"/>
        <v>0</v>
      </c>
      <c r="BT949" s="52">
        <f>IF(OR(LOOKUP(V949,Sheet2!A$3:A$25,Sheet2!B$3:B$25)=1,G949=0),0,AW949-AO949*0.2*G949)</f>
        <v>0</v>
      </c>
      <c r="BU949" s="52">
        <f t="shared" si="420"/>
        <v>0</v>
      </c>
      <c r="BV949" s="52">
        <f t="shared" si="421"/>
        <v>0</v>
      </c>
      <c r="BW949" s="32">
        <f t="shared" si="422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23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7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8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09"/>
        <v>0</v>
      </c>
      <c r="AF950" s="167">
        <f t="shared" si="410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1"/>
        <v>0</v>
      </c>
      <c r="AM950" s="167">
        <f t="shared" si="412"/>
        <v>0</v>
      </c>
      <c r="AN950" s="167">
        <f t="shared" si="413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4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5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6"/>
        <v>0</v>
      </c>
      <c r="BO950" s="171">
        <f t="shared" si="417"/>
        <v>0</v>
      </c>
      <c r="BP950" s="168"/>
      <c r="BQ950" s="56">
        <f t="shared" ref="BQ950:BQ1013" si="433">BP950/0.35*(AN950+2+AJ950)</f>
        <v>0</v>
      </c>
      <c r="BR950" s="52">
        <f t="shared" si="418"/>
        <v>0</v>
      </c>
      <c r="BS950" s="52">
        <f t="shared" si="419"/>
        <v>0</v>
      </c>
      <c r="BT950" s="173">
        <f>IF(OR(LOOKUP(V950,Sheet2!A$3:A$25,Sheet2!B$3:B$25)=1,G950=0),0,AW950-AO950*0.2*G950)</f>
        <v>0</v>
      </c>
      <c r="BU950" s="173">
        <f t="shared" si="420"/>
        <v>0</v>
      </c>
      <c r="BV950" s="173">
        <f t="shared" si="421"/>
        <v>0</v>
      </c>
      <c r="BW950" s="109">
        <f t="shared" si="422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23"/>
        <v>0</v>
      </c>
      <c r="T951" s="113">
        <f t="shared" si="424"/>
        <v>0</v>
      </c>
      <c r="V951" s="137">
        <f t="shared" si="406"/>
        <v>0</v>
      </c>
      <c r="W951" s="138">
        <f t="shared" si="407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8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09"/>
        <v>0</v>
      </c>
      <c r="AF951" s="138">
        <f t="shared" si="410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1"/>
        <v>0</v>
      </c>
      <c r="AM951" s="138">
        <f t="shared" si="412"/>
        <v>0</v>
      </c>
      <c r="AN951" s="138">
        <f t="shared" si="413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4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5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6"/>
        <v>0</v>
      </c>
      <c r="BO951" s="124">
        <f t="shared" si="417"/>
        <v>0</v>
      </c>
      <c r="BP951" s="115"/>
      <c r="BQ951" s="56">
        <f t="shared" si="433"/>
        <v>0</v>
      </c>
      <c r="BR951" s="52">
        <f t="shared" si="418"/>
        <v>0</v>
      </c>
      <c r="BS951" s="52">
        <f t="shared" si="419"/>
        <v>0</v>
      </c>
      <c r="BT951" s="52">
        <f>IF(OR(LOOKUP(V951,Sheet2!A$3:A$25,Sheet2!B$3:B$25)=1,G951=0),0,AW951-AO951*0.2*G951)</f>
        <v>0</v>
      </c>
      <c r="BU951" s="52">
        <f t="shared" si="420"/>
        <v>0</v>
      </c>
      <c r="BV951" s="52">
        <f t="shared" si="421"/>
        <v>0</v>
      </c>
      <c r="BW951" s="32">
        <f t="shared" si="422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23"/>
        <v>0</v>
      </c>
      <c r="T952" s="113">
        <f t="shared" si="424"/>
        <v>0</v>
      </c>
      <c r="V952" s="137">
        <f t="shared" si="406"/>
        <v>0</v>
      </c>
      <c r="W952" s="138">
        <f t="shared" si="407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8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09"/>
        <v>0</v>
      </c>
      <c r="AF952" s="138">
        <f t="shared" si="410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1"/>
        <v>0</v>
      </c>
      <c r="AM952" s="138">
        <f t="shared" si="412"/>
        <v>0</v>
      </c>
      <c r="AN952" s="138">
        <f t="shared" si="413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4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5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6"/>
        <v>0</v>
      </c>
      <c r="BO952" s="124">
        <f t="shared" si="417"/>
        <v>0</v>
      </c>
      <c r="BP952" s="115"/>
      <c r="BQ952" s="56">
        <f t="shared" si="433"/>
        <v>0</v>
      </c>
      <c r="BR952" s="52">
        <f t="shared" si="418"/>
        <v>0</v>
      </c>
      <c r="BS952" s="52">
        <f t="shared" si="419"/>
        <v>0</v>
      </c>
      <c r="BT952" s="52">
        <f>IF(OR(LOOKUP(V952,Sheet2!A$3:A$25,Sheet2!B$3:B$25)=1,G952=0),0,AW952-AO952*0.2*G952)</f>
        <v>0</v>
      </c>
      <c r="BU952" s="52">
        <f t="shared" si="420"/>
        <v>0</v>
      </c>
      <c r="BV952" s="52">
        <f t="shared" si="421"/>
        <v>0</v>
      </c>
      <c r="BW952" s="32">
        <f t="shared" si="422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23"/>
        <v>0</v>
      </c>
      <c r="T953" s="113">
        <f t="shared" si="424"/>
        <v>0</v>
      </c>
      <c r="V953" s="137">
        <f t="shared" si="406"/>
        <v>0</v>
      </c>
      <c r="W953" s="138">
        <f t="shared" si="407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8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09"/>
        <v>0</v>
      </c>
      <c r="AF953" s="138">
        <f t="shared" si="410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1"/>
        <v>0</v>
      </c>
      <c r="AM953" s="138">
        <f t="shared" si="412"/>
        <v>0</v>
      </c>
      <c r="AN953" s="138">
        <f t="shared" si="413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4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5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6"/>
        <v>0</v>
      </c>
      <c r="BO953" s="124">
        <f t="shared" si="417"/>
        <v>0</v>
      </c>
      <c r="BP953" s="115"/>
      <c r="BQ953" s="56">
        <f t="shared" si="433"/>
        <v>0</v>
      </c>
      <c r="BR953" s="52">
        <f t="shared" si="418"/>
        <v>0</v>
      </c>
      <c r="BS953" s="52">
        <f t="shared" si="419"/>
        <v>0</v>
      </c>
      <c r="BT953" s="52">
        <f>IF(OR(LOOKUP(V953,Sheet2!A$3:A$25,Sheet2!B$3:B$25)=1,G953=0),0,AW953-AO953*0.2*G953)</f>
        <v>0</v>
      </c>
      <c r="BU953" s="52">
        <f t="shared" si="420"/>
        <v>0</v>
      </c>
      <c r="BV953" s="52">
        <f t="shared" si="421"/>
        <v>0</v>
      </c>
      <c r="BW953" s="32">
        <f t="shared" si="422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23"/>
        <v>0</v>
      </c>
      <c r="T954" s="113">
        <f t="shared" si="424"/>
        <v>0</v>
      </c>
      <c r="V954" s="137">
        <f t="shared" si="406"/>
        <v>0</v>
      </c>
      <c r="W954" s="138">
        <f t="shared" si="407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8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09"/>
        <v>0</v>
      </c>
      <c r="AF954" s="138">
        <f t="shared" si="410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1"/>
        <v>0</v>
      </c>
      <c r="AM954" s="138">
        <f t="shared" si="412"/>
        <v>0</v>
      </c>
      <c r="AN954" s="138">
        <f t="shared" si="413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4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5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6"/>
        <v>0</v>
      </c>
      <c r="BO954" s="124">
        <f t="shared" si="417"/>
        <v>0</v>
      </c>
      <c r="BP954" s="115"/>
      <c r="BQ954" s="56">
        <f t="shared" si="433"/>
        <v>0</v>
      </c>
      <c r="BR954" s="52">
        <f t="shared" si="418"/>
        <v>0</v>
      </c>
      <c r="BS954" s="52">
        <f t="shared" si="419"/>
        <v>0</v>
      </c>
      <c r="BT954" s="52">
        <f>IF(OR(LOOKUP(V954,Sheet2!A$3:A$25,Sheet2!B$3:B$25)=1,G954=0),0,AW954-AO954*0.2*G954)</f>
        <v>0</v>
      </c>
      <c r="BU954" s="52">
        <f t="shared" si="420"/>
        <v>0</v>
      </c>
      <c r="BV954" s="52">
        <f t="shared" si="421"/>
        <v>0</v>
      </c>
      <c r="BW954" s="32">
        <f t="shared" si="422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23"/>
        <v>0</v>
      </c>
      <c r="T955" s="113">
        <f t="shared" si="424"/>
        <v>0</v>
      </c>
      <c r="V955" s="137">
        <f t="shared" si="406"/>
        <v>0</v>
      </c>
      <c r="W955" s="138">
        <f t="shared" si="407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8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09"/>
        <v>0</v>
      </c>
      <c r="AF955" s="138">
        <f t="shared" si="410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1"/>
        <v>0</v>
      </c>
      <c r="AM955" s="138">
        <f t="shared" si="412"/>
        <v>0</v>
      </c>
      <c r="AN955" s="138">
        <f t="shared" si="413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4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5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6"/>
        <v>0</v>
      </c>
      <c r="BO955" s="124">
        <f t="shared" si="417"/>
        <v>0</v>
      </c>
      <c r="BP955" s="115"/>
      <c r="BQ955" s="56">
        <f t="shared" si="433"/>
        <v>0</v>
      </c>
      <c r="BR955" s="52">
        <f t="shared" si="418"/>
        <v>0</v>
      </c>
      <c r="BS955" s="52">
        <f t="shared" si="419"/>
        <v>0</v>
      </c>
      <c r="BT955" s="52">
        <f>IF(OR(LOOKUP(V955,Sheet2!A$3:A$25,Sheet2!B$3:B$25)=1,G955=0),0,AW955-AO955*0.2*G955)</f>
        <v>0</v>
      </c>
      <c r="BU955" s="52">
        <f t="shared" si="420"/>
        <v>0</v>
      </c>
      <c r="BV955" s="52">
        <f t="shared" si="421"/>
        <v>0</v>
      </c>
      <c r="BW955" s="32">
        <f t="shared" si="422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23"/>
        <v>0</v>
      </c>
      <c r="T956" s="113">
        <f t="shared" si="424"/>
        <v>0</v>
      </c>
      <c r="V956" s="137">
        <f t="shared" si="406"/>
        <v>0</v>
      </c>
      <c r="W956" s="138">
        <f t="shared" si="407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8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09"/>
        <v>0</v>
      </c>
      <c r="AF956" s="138">
        <f t="shared" si="410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1"/>
        <v>0</v>
      </c>
      <c r="AM956" s="138">
        <f t="shared" si="412"/>
        <v>0</v>
      </c>
      <c r="AN956" s="138">
        <f t="shared" si="413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4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5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6"/>
        <v>0</v>
      </c>
      <c r="BO956" s="124">
        <f t="shared" si="417"/>
        <v>0</v>
      </c>
      <c r="BP956" s="115"/>
      <c r="BQ956" s="56">
        <f t="shared" si="433"/>
        <v>0</v>
      </c>
      <c r="BR956" s="52">
        <f t="shared" si="418"/>
        <v>0</v>
      </c>
      <c r="BS956" s="52">
        <f t="shared" si="419"/>
        <v>0</v>
      </c>
      <c r="BT956" s="52">
        <f>IF(OR(LOOKUP(V956,Sheet2!A$3:A$25,Sheet2!B$3:B$25)=1,G956=0),0,AW956-AO956*0.2*G956)</f>
        <v>0</v>
      </c>
      <c r="BU956" s="52">
        <f t="shared" si="420"/>
        <v>0</v>
      </c>
      <c r="BV956" s="52">
        <f t="shared" si="421"/>
        <v>0</v>
      </c>
      <c r="BW956" s="32">
        <f t="shared" si="422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23"/>
        <v>0</v>
      </c>
      <c r="T957" s="113">
        <f t="shared" si="424"/>
        <v>0</v>
      </c>
      <c r="V957" s="137">
        <f t="shared" si="406"/>
        <v>0</v>
      </c>
      <c r="W957" s="138">
        <f t="shared" si="407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8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09"/>
        <v>0</v>
      </c>
      <c r="AF957" s="138">
        <f t="shared" si="410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1"/>
        <v>0</v>
      </c>
      <c r="AM957" s="138">
        <f t="shared" si="412"/>
        <v>0</v>
      </c>
      <c r="AN957" s="138">
        <f t="shared" si="413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4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5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6"/>
        <v>0</v>
      </c>
      <c r="BO957" s="124">
        <f t="shared" si="417"/>
        <v>0</v>
      </c>
      <c r="BP957" s="115"/>
      <c r="BQ957" s="56">
        <f t="shared" si="433"/>
        <v>0</v>
      </c>
      <c r="BR957" s="52">
        <f t="shared" si="418"/>
        <v>0</v>
      </c>
      <c r="BS957" s="52">
        <f t="shared" si="419"/>
        <v>0</v>
      </c>
      <c r="BT957" s="52">
        <f>IF(OR(LOOKUP(V957,Sheet2!A$3:A$25,Sheet2!B$3:B$25)=1,G957=0),0,AW957-AO957*0.2*G957)</f>
        <v>0</v>
      </c>
      <c r="BU957" s="52">
        <f t="shared" si="420"/>
        <v>0</v>
      </c>
      <c r="BV957" s="52">
        <f t="shared" si="421"/>
        <v>0</v>
      </c>
      <c r="BW957" s="32">
        <f t="shared" si="422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23"/>
        <v>0</v>
      </c>
      <c r="T958" s="113">
        <f t="shared" si="424"/>
        <v>0</v>
      </c>
      <c r="V958" s="137">
        <f t="shared" si="406"/>
        <v>0</v>
      </c>
      <c r="W958" s="138">
        <f t="shared" si="407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8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09"/>
        <v>0</v>
      </c>
      <c r="AF958" s="138">
        <f t="shared" si="410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1"/>
        <v>0</v>
      </c>
      <c r="AM958" s="138">
        <f t="shared" si="412"/>
        <v>0</v>
      </c>
      <c r="AN958" s="138">
        <f t="shared" si="413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4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5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6"/>
        <v>0</v>
      </c>
      <c r="BO958" s="124">
        <f t="shared" si="417"/>
        <v>0</v>
      </c>
      <c r="BP958" s="115"/>
      <c r="BQ958" s="56">
        <f t="shared" si="433"/>
        <v>0</v>
      </c>
      <c r="BR958" s="52">
        <f t="shared" si="418"/>
        <v>0</v>
      </c>
      <c r="BS958" s="52">
        <f t="shared" si="419"/>
        <v>0</v>
      </c>
      <c r="BT958" s="52">
        <f>IF(OR(LOOKUP(V958,Sheet2!A$3:A$25,Sheet2!B$3:B$25)=1,G958=0),0,AW958-AO958*0.2*G958)</f>
        <v>0</v>
      </c>
      <c r="BU958" s="52">
        <f t="shared" si="420"/>
        <v>0</v>
      </c>
      <c r="BV958" s="52">
        <f t="shared" si="421"/>
        <v>0</v>
      </c>
      <c r="BW958" s="32">
        <f t="shared" si="422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23"/>
        <v>0</v>
      </c>
      <c r="T959" s="113">
        <f t="shared" si="424"/>
        <v>0</v>
      </c>
      <c r="V959" s="137">
        <f t="shared" si="406"/>
        <v>0</v>
      </c>
      <c r="W959" s="138">
        <f t="shared" si="407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8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09"/>
        <v>0</v>
      </c>
      <c r="AF959" s="138">
        <f t="shared" si="410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1"/>
        <v>0</v>
      </c>
      <c r="AM959" s="138">
        <f t="shared" si="412"/>
        <v>0</v>
      </c>
      <c r="AN959" s="138">
        <f t="shared" si="413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4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5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6"/>
        <v>0</v>
      </c>
      <c r="BO959" s="124">
        <f t="shared" si="417"/>
        <v>0</v>
      </c>
      <c r="BP959" s="115"/>
      <c r="BQ959" s="56">
        <f t="shared" si="433"/>
        <v>0</v>
      </c>
      <c r="BR959" s="52">
        <f t="shared" si="418"/>
        <v>0</v>
      </c>
      <c r="BS959" s="52">
        <f t="shared" si="419"/>
        <v>0</v>
      </c>
      <c r="BT959" s="52">
        <f>IF(OR(LOOKUP(V959,Sheet2!A$3:A$25,Sheet2!B$3:B$25)=1,G959=0),0,AW959-AO959*0.2*G959)</f>
        <v>0</v>
      </c>
      <c r="BU959" s="52">
        <f t="shared" si="420"/>
        <v>0</v>
      </c>
      <c r="BV959" s="52">
        <f t="shared" si="421"/>
        <v>0</v>
      </c>
      <c r="BW959" s="32">
        <f t="shared" si="422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23"/>
        <v>0</v>
      </c>
      <c r="T960" s="113">
        <f t="shared" si="424"/>
        <v>0</v>
      </c>
      <c r="V960" s="137">
        <f t="shared" si="406"/>
        <v>0</v>
      </c>
      <c r="W960" s="138">
        <f t="shared" si="407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8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09"/>
        <v>0</v>
      </c>
      <c r="AF960" s="138">
        <f t="shared" si="410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1"/>
        <v>0</v>
      </c>
      <c r="AM960" s="138">
        <f t="shared" si="412"/>
        <v>0</v>
      </c>
      <c r="AN960" s="138">
        <f t="shared" si="413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4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5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6"/>
        <v>0</v>
      </c>
      <c r="BO960" s="124">
        <f t="shared" si="417"/>
        <v>0</v>
      </c>
      <c r="BP960" s="115"/>
      <c r="BQ960" s="56">
        <f t="shared" si="433"/>
        <v>0</v>
      </c>
      <c r="BR960" s="52">
        <f t="shared" si="418"/>
        <v>0</v>
      </c>
      <c r="BS960" s="52">
        <f t="shared" si="419"/>
        <v>0</v>
      </c>
      <c r="BT960" s="52">
        <f>IF(OR(LOOKUP(V960,Sheet2!A$3:A$25,Sheet2!B$3:B$25)=1,G960=0),0,AW960-AO960*0.2*G960)</f>
        <v>0</v>
      </c>
      <c r="BU960" s="52">
        <f t="shared" si="420"/>
        <v>0</v>
      </c>
      <c r="BV960" s="52">
        <f t="shared" si="421"/>
        <v>0</v>
      </c>
      <c r="BW960" s="32">
        <f t="shared" si="422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23"/>
        <v>0</v>
      </c>
      <c r="T961" s="113">
        <f t="shared" si="424"/>
        <v>0</v>
      </c>
      <c r="V961" s="137">
        <f t="shared" si="406"/>
        <v>0</v>
      </c>
      <c r="W961" s="138">
        <f t="shared" si="407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8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09"/>
        <v>0</v>
      </c>
      <c r="AF961" s="138">
        <f t="shared" si="410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1"/>
        <v>0</v>
      </c>
      <c r="AM961" s="138">
        <f t="shared" si="412"/>
        <v>0</v>
      </c>
      <c r="AN961" s="138">
        <f t="shared" si="413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4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5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6"/>
        <v>0</v>
      </c>
      <c r="BO961" s="124">
        <f t="shared" si="417"/>
        <v>0</v>
      </c>
      <c r="BP961" s="115"/>
      <c r="BQ961" s="56">
        <f t="shared" si="433"/>
        <v>0</v>
      </c>
      <c r="BR961" s="52">
        <f t="shared" si="418"/>
        <v>0</v>
      </c>
      <c r="BS961" s="52">
        <f t="shared" si="419"/>
        <v>0</v>
      </c>
      <c r="BT961" s="52">
        <f>IF(OR(LOOKUP(V961,Sheet2!A$3:A$25,Sheet2!B$3:B$25)=1,G961=0),0,AW961-AO961*0.2*G961)</f>
        <v>0</v>
      </c>
      <c r="BU961" s="52">
        <f t="shared" si="420"/>
        <v>0</v>
      </c>
      <c r="BV961" s="52">
        <f t="shared" si="421"/>
        <v>0</v>
      </c>
      <c r="BW961" s="32">
        <f t="shared" si="422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23"/>
        <v>0</v>
      </c>
      <c r="T962" s="113">
        <f t="shared" si="424"/>
        <v>0</v>
      </c>
      <c r="V962" s="137">
        <f t="shared" si="406"/>
        <v>0</v>
      </c>
      <c r="W962" s="138">
        <f t="shared" si="407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8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09"/>
        <v>0</v>
      </c>
      <c r="AF962" s="138">
        <f t="shared" si="410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1"/>
        <v>0</v>
      </c>
      <c r="AM962" s="138">
        <f t="shared" si="412"/>
        <v>0</v>
      </c>
      <c r="AN962" s="138">
        <f t="shared" si="413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4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5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6"/>
        <v>0</v>
      </c>
      <c r="BO962" s="124">
        <f t="shared" si="417"/>
        <v>0</v>
      </c>
      <c r="BP962" s="115"/>
      <c r="BQ962" s="56">
        <f t="shared" si="433"/>
        <v>0</v>
      </c>
      <c r="BR962" s="52">
        <f t="shared" si="418"/>
        <v>0</v>
      </c>
      <c r="BS962" s="52">
        <f t="shared" si="419"/>
        <v>0</v>
      </c>
      <c r="BT962" s="52">
        <f>IF(OR(LOOKUP(V962,Sheet2!A$3:A$25,Sheet2!B$3:B$25)=1,G962=0),0,AW962-AO962*0.2*G962)</f>
        <v>0</v>
      </c>
      <c r="BU962" s="52">
        <f t="shared" si="420"/>
        <v>0</v>
      </c>
      <c r="BV962" s="52">
        <f t="shared" si="421"/>
        <v>0</v>
      </c>
      <c r="BW962" s="32">
        <f t="shared" si="422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23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7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8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09"/>
        <v>0</v>
      </c>
      <c r="AF963" s="138">
        <f t="shared" si="410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1"/>
        <v>0</v>
      </c>
      <c r="AM963" s="138">
        <f t="shared" si="412"/>
        <v>0</v>
      </c>
      <c r="AN963" s="138">
        <f t="shared" si="413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4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5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6"/>
        <v>0</v>
      </c>
      <c r="BO963" s="124">
        <f t="shared" si="417"/>
        <v>0</v>
      </c>
      <c r="BP963" s="115"/>
      <c r="BQ963" s="56">
        <f t="shared" si="433"/>
        <v>0</v>
      </c>
      <c r="BR963" s="52">
        <f t="shared" si="418"/>
        <v>0</v>
      </c>
      <c r="BS963" s="52">
        <f t="shared" si="419"/>
        <v>0</v>
      </c>
      <c r="BT963" s="52">
        <f>IF(OR(LOOKUP(V963,Sheet2!A$3:A$25,Sheet2!B$3:B$25)=1,G963=0),0,AW963-AO963*0.2*G963)</f>
        <v>0</v>
      </c>
      <c r="BU963" s="52">
        <f t="shared" si="420"/>
        <v>0</v>
      </c>
      <c r="BV963" s="52">
        <f t="shared" si="421"/>
        <v>0</v>
      </c>
      <c r="BW963" s="32">
        <f t="shared" si="422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si="423"/>
        <v>0</v>
      </c>
      <c r="T964" s="113">
        <f t="shared" si="424"/>
        <v>0</v>
      </c>
      <c r="V964" s="137">
        <f t="shared" si="434"/>
        <v>0</v>
      </c>
      <c r="W964" s="138">
        <f t="shared" ref="W964:W1027" si="435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6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7">X964-Z964</f>
        <v>0</v>
      </c>
      <c r="AF964" s="138">
        <f t="shared" ref="AF964:AF1027" si="438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39">IF(G964=0,0,IF(W964=0,X964-Y964+AH964+AI964,W964-Y964+AH964+AI964))</f>
        <v>0</v>
      </c>
      <c r="AM964" s="138">
        <f t="shared" ref="AM964:AM1027" si="440">IF(G964=0,0,IF(AA964=0,AB964-AC964+AH964+AI964,AA964-AC964+AH964+AI964))</f>
        <v>0</v>
      </c>
      <c r="AN964" s="138">
        <f t="shared" ref="AN964:AN1027" si="441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2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3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4">IF(O964=1,(AQ964+AR964)*(AN964-P964)/AN964,AQ964+AR964)</f>
        <v>0</v>
      </c>
      <c r="BO964" s="124">
        <f t="shared" ref="BO964:BO1027" si="445">P964*G964*AO964</f>
        <v>0</v>
      </c>
      <c r="BP964" s="115"/>
      <c r="BQ964" s="56">
        <f t="shared" si="433"/>
        <v>0</v>
      </c>
      <c r="BR964" s="52">
        <f t="shared" ref="BR964:BR1027" si="446">IF(OR(S964="a",S964="E",S964="无"),BN964,0)</f>
        <v>0</v>
      </c>
      <c r="BS964" s="52">
        <f t="shared" ref="BS964:BS1027" si="447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8">(MAX(AL964,AM964)+AJ964)*1+AO964*0.5</f>
        <v>0</v>
      </c>
      <c r="BV964" s="52">
        <f t="shared" ref="BV964:BV1027" si="449">(MAX(AL964,AM964)+AJ964)*2+AO964*0.5</f>
        <v>0</v>
      </c>
      <c r="BW964" s="32">
        <f t="shared" ref="BW964:BW1027" si="450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ref="S965:S1028" si="451">IF(G965=0,0,IF((MAX(AL965,AM965)+AJ965)&gt;6,"顶管",IF((MAX(AL965,AM965)+AJ965)&gt;5,"D",IF((MAX(AL965,AM965)+AJ965)&gt;4,"C",IF((MAX(AL965,AM965)+AJ965)&gt;3,"B",IF((MAX(AL965,AM965)+AJ965)&gt;1,"A","无"))))))</f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5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6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7"/>
        <v>0</v>
      </c>
      <c r="AF965" s="138">
        <f t="shared" si="438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39"/>
        <v>0</v>
      </c>
      <c r="AM965" s="138">
        <f t="shared" si="440"/>
        <v>0</v>
      </c>
      <c r="AN965" s="138">
        <f t="shared" si="441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2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3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4"/>
        <v>0</v>
      </c>
      <c r="BO965" s="124">
        <f t="shared" si="445"/>
        <v>0</v>
      </c>
      <c r="BP965" s="115"/>
      <c r="BQ965" s="56">
        <f t="shared" si="433"/>
        <v>0</v>
      </c>
      <c r="BR965" s="52">
        <f t="shared" si="446"/>
        <v>0</v>
      </c>
      <c r="BS965" s="52">
        <f t="shared" si="447"/>
        <v>0</v>
      </c>
      <c r="BT965" s="52">
        <f>IF(OR(LOOKUP(V965,Sheet2!A$3:A$25,Sheet2!B$3:B$25)=1,G965=0),0,AW965-AO965*0.2*G965)</f>
        <v>0</v>
      </c>
      <c r="BU965" s="52">
        <f t="shared" si="448"/>
        <v>0</v>
      </c>
      <c r="BV965" s="52">
        <f t="shared" si="449"/>
        <v>0</v>
      </c>
      <c r="BW965" s="32">
        <f t="shared" si="450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51"/>
        <v>0</v>
      </c>
      <c r="T966" s="113">
        <f t="shared" si="452"/>
        <v>0</v>
      </c>
      <c r="V966" s="137">
        <f t="shared" si="434"/>
        <v>0</v>
      </c>
      <c r="W966" s="138">
        <f t="shared" si="435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6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7"/>
        <v>0</v>
      </c>
      <c r="AF966" s="138">
        <f t="shared" si="438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39"/>
        <v>0</v>
      </c>
      <c r="AM966" s="138">
        <f t="shared" si="440"/>
        <v>0</v>
      </c>
      <c r="AN966" s="138">
        <f t="shared" si="441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2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3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4"/>
        <v>0</v>
      </c>
      <c r="BO966" s="124">
        <f t="shared" si="445"/>
        <v>0</v>
      </c>
      <c r="BP966" s="115"/>
      <c r="BQ966" s="56">
        <f t="shared" si="433"/>
        <v>0</v>
      </c>
      <c r="BR966" s="52">
        <f t="shared" si="446"/>
        <v>0</v>
      </c>
      <c r="BS966" s="52">
        <f t="shared" si="447"/>
        <v>0</v>
      </c>
      <c r="BT966" s="52">
        <f>IF(OR(LOOKUP(V966,Sheet2!A$3:A$25,Sheet2!B$3:B$25)=1,G966=0),0,AW966-AO966*0.2*G966)</f>
        <v>0</v>
      </c>
      <c r="BU966" s="52">
        <f t="shared" si="448"/>
        <v>0</v>
      </c>
      <c r="BV966" s="52">
        <f t="shared" si="449"/>
        <v>0</v>
      </c>
      <c r="BW966" s="32">
        <f t="shared" si="450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51"/>
        <v>0</v>
      </c>
      <c r="T967" s="113">
        <f t="shared" si="452"/>
        <v>0</v>
      </c>
      <c r="V967" s="137">
        <f t="shared" si="434"/>
        <v>0</v>
      </c>
      <c r="W967" s="138">
        <f t="shared" si="435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6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7"/>
        <v>0</v>
      </c>
      <c r="AF967" s="138">
        <f t="shared" si="438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39"/>
        <v>0</v>
      </c>
      <c r="AM967" s="138">
        <f t="shared" si="440"/>
        <v>0</v>
      </c>
      <c r="AN967" s="138">
        <f t="shared" si="441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2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3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4"/>
        <v>0</v>
      </c>
      <c r="BO967" s="124">
        <f t="shared" si="445"/>
        <v>0</v>
      </c>
      <c r="BP967" s="115"/>
      <c r="BQ967" s="56">
        <f t="shared" si="433"/>
        <v>0</v>
      </c>
      <c r="BR967" s="52">
        <f t="shared" si="446"/>
        <v>0</v>
      </c>
      <c r="BS967" s="52">
        <f t="shared" si="447"/>
        <v>0</v>
      </c>
      <c r="BT967" s="52">
        <f>IF(OR(LOOKUP(V967,Sheet2!A$3:A$25,Sheet2!B$3:B$25)=1,G967=0),0,AW967-AO967*0.2*G967)</f>
        <v>0</v>
      </c>
      <c r="BU967" s="52">
        <f t="shared" si="448"/>
        <v>0</v>
      </c>
      <c r="BV967" s="52">
        <f t="shared" si="449"/>
        <v>0</v>
      </c>
      <c r="BW967" s="32">
        <f t="shared" si="450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51"/>
        <v>0</v>
      </c>
      <c r="T968" s="113">
        <f t="shared" si="452"/>
        <v>0</v>
      </c>
      <c r="V968" s="137">
        <f t="shared" si="434"/>
        <v>0</v>
      </c>
      <c r="W968" s="138">
        <f t="shared" si="435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6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7"/>
        <v>0</v>
      </c>
      <c r="AF968" s="138">
        <f t="shared" si="438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39"/>
        <v>0</v>
      </c>
      <c r="AM968" s="138">
        <f t="shared" si="440"/>
        <v>0</v>
      </c>
      <c r="AN968" s="138">
        <f t="shared" si="441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2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3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4"/>
        <v>0</v>
      </c>
      <c r="BO968" s="124">
        <f t="shared" si="445"/>
        <v>0</v>
      </c>
      <c r="BP968" s="115"/>
      <c r="BQ968" s="56">
        <f t="shared" si="433"/>
        <v>0</v>
      </c>
      <c r="BR968" s="52">
        <f t="shared" si="446"/>
        <v>0</v>
      </c>
      <c r="BS968" s="52">
        <f t="shared" si="447"/>
        <v>0</v>
      </c>
      <c r="BT968" s="52">
        <f>IF(OR(LOOKUP(V968,Sheet2!A$3:A$25,Sheet2!B$3:B$25)=1,G968=0),0,AW968-AO968*0.2*G968)</f>
        <v>0</v>
      </c>
      <c r="BU968" s="52">
        <f t="shared" si="448"/>
        <v>0</v>
      </c>
      <c r="BV968" s="52">
        <f t="shared" si="449"/>
        <v>0</v>
      </c>
      <c r="BW968" s="32">
        <f t="shared" si="450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51"/>
        <v>0</v>
      </c>
      <c r="T969" s="113">
        <f t="shared" si="452"/>
        <v>0</v>
      </c>
      <c r="V969" s="137">
        <f t="shared" si="434"/>
        <v>0</v>
      </c>
      <c r="W969" s="138">
        <f t="shared" si="435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6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7"/>
        <v>0</v>
      </c>
      <c r="AF969" s="138">
        <f t="shared" si="438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39"/>
        <v>0</v>
      </c>
      <c r="AM969" s="138">
        <f t="shared" si="440"/>
        <v>0</v>
      </c>
      <c r="AN969" s="138">
        <f t="shared" si="441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2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3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4"/>
        <v>0</v>
      </c>
      <c r="BO969" s="124">
        <f t="shared" si="445"/>
        <v>0</v>
      </c>
      <c r="BP969" s="115"/>
      <c r="BQ969" s="56">
        <f t="shared" si="433"/>
        <v>0</v>
      </c>
      <c r="BR969" s="52">
        <f t="shared" si="446"/>
        <v>0</v>
      </c>
      <c r="BS969" s="52">
        <f t="shared" si="447"/>
        <v>0</v>
      </c>
      <c r="BT969" s="52">
        <f>IF(OR(LOOKUP(V969,Sheet2!A$3:A$25,Sheet2!B$3:B$25)=1,G969=0),0,AW969-AO969*0.2*G969)</f>
        <v>0</v>
      </c>
      <c r="BU969" s="52">
        <f t="shared" si="448"/>
        <v>0</v>
      </c>
      <c r="BV969" s="52">
        <f t="shared" si="449"/>
        <v>0</v>
      </c>
      <c r="BW969" s="32">
        <f t="shared" si="450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51"/>
        <v>0</v>
      </c>
      <c r="T970" s="113">
        <f t="shared" si="452"/>
        <v>0</v>
      </c>
      <c r="V970" s="137">
        <f t="shared" si="434"/>
        <v>0</v>
      </c>
      <c r="W970" s="138">
        <f t="shared" si="435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6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7"/>
        <v>0</v>
      </c>
      <c r="AF970" s="138">
        <f t="shared" si="438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39"/>
        <v>0</v>
      </c>
      <c r="AM970" s="138">
        <f t="shared" si="440"/>
        <v>0</v>
      </c>
      <c r="AN970" s="138">
        <f t="shared" si="441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2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3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4"/>
        <v>0</v>
      </c>
      <c r="BO970" s="124">
        <f t="shared" si="445"/>
        <v>0</v>
      </c>
      <c r="BP970" s="115"/>
      <c r="BQ970" s="56">
        <f t="shared" si="433"/>
        <v>0</v>
      </c>
      <c r="BR970" s="52">
        <f t="shared" si="446"/>
        <v>0</v>
      </c>
      <c r="BS970" s="52">
        <f t="shared" si="447"/>
        <v>0</v>
      </c>
      <c r="BT970" s="52">
        <f>IF(OR(LOOKUP(V970,Sheet2!A$3:A$25,Sheet2!B$3:B$25)=1,G970=0),0,AW970-AO970*0.2*G970)</f>
        <v>0</v>
      </c>
      <c r="BU970" s="52">
        <f t="shared" si="448"/>
        <v>0</v>
      </c>
      <c r="BV970" s="52">
        <f t="shared" si="449"/>
        <v>0</v>
      </c>
      <c r="BW970" s="32">
        <f t="shared" si="450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51"/>
        <v>0</v>
      </c>
      <c r="T971" s="113">
        <f t="shared" si="452"/>
        <v>0</v>
      </c>
      <c r="V971" s="137">
        <f t="shared" si="434"/>
        <v>0</v>
      </c>
      <c r="W971" s="138">
        <f t="shared" si="435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6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7"/>
        <v>0</v>
      </c>
      <c r="AF971" s="138">
        <f t="shared" si="438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39"/>
        <v>0</v>
      </c>
      <c r="AM971" s="138">
        <f t="shared" si="440"/>
        <v>0</v>
      </c>
      <c r="AN971" s="138">
        <f t="shared" si="441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2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3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4"/>
        <v>0</v>
      </c>
      <c r="BO971" s="124">
        <f t="shared" si="445"/>
        <v>0</v>
      </c>
      <c r="BP971" s="115"/>
      <c r="BQ971" s="56">
        <f t="shared" si="433"/>
        <v>0</v>
      </c>
      <c r="BR971" s="52">
        <f t="shared" si="446"/>
        <v>0</v>
      </c>
      <c r="BS971" s="52">
        <f t="shared" si="447"/>
        <v>0</v>
      </c>
      <c r="BT971" s="52">
        <f>IF(OR(LOOKUP(V971,Sheet2!A$3:A$25,Sheet2!B$3:B$25)=1,G971=0),0,AW971-AO971*0.2*G971)</f>
        <v>0</v>
      </c>
      <c r="BU971" s="52">
        <f t="shared" si="448"/>
        <v>0</v>
      </c>
      <c r="BV971" s="52">
        <f t="shared" si="449"/>
        <v>0</v>
      </c>
      <c r="BW971" s="32">
        <f t="shared" si="450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51"/>
        <v>0</v>
      </c>
      <c r="T972" s="113">
        <f t="shared" si="452"/>
        <v>0</v>
      </c>
      <c r="V972" s="137">
        <f t="shared" si="434"/>
        <v>0</v>
      </c>
      <c r="W972" s="138">
        <f t="shared" si="435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6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7"/>
        <v>0</v>
      </c>
      <c r="AF972" s="138">
        <f t="shared" si="438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39"/>
        <v>0</v>
      </c>
      <c r="AM972" s="138">
        <f t="shared" si="440"/>
        <v>0</v>
      </c>
      <c r="AN972" s="138">
        <f t="shared" si="441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2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3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4"/>
        <v>0</v>
      </c>
      <c r="BO972" s="124">
        <f t="shared" si="445"/>
        <v>0</v>
      </c>
      <c r="BP972" s="115"/>
      <c r="BQ972" s="56">
        <f t="shared" si="433"/>
        <v>0</v>
      </c>
      <c r="BR972" s="52">
        <f t="shared" si="446"/>
        <v>0</v>
      </c>
      <c r="BS972" s="52">
        <f t="shared" si="447"/>
        <v>0</v>
      </c>
      <c r="BT972" s="52">
        <f>IF(OR(LOOKUP(V972,Sheet2!A$3:A$25,Sheet2!B$3:B$25)=1,G972=0),0,AW972-AO972*0.2*G972)</f>
        <v>0</v>
      </c>
      <c r="BU972" s="52">
        <f t="shared" si="448"/>
        <v>0</v>
      </c>
      <c r="BV972" s="52">
        <f t="shared" si="449"/>
        <v>0</v>
      </c>
      <c r="BW972" s="32">
        <f t="shared" si="450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51"/>
        <v>0</v>
      </c>
      <c r="T973" s="113">
        <f t="shared" si="452"/>
        <v>0</v>
      </c>
      <c r="V973" s="137">
        <f t="shared" si="434"/>
        <v>0</v>
      </c>
      <c r="W973" s="138">
        <f t="shared" si="435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6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7"/>
        <v>0</v>
      </c>
      <c r="AF973" s="138">
        <f t="shared" si="438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39"/>
        <v>0</v>
      </c>
      <c r="AM973" s="138">
        <f t="shared" si="440"/>
        <v>0</v>
      </c>
      <c r="AN973" s="138">
        <f t="shared" si="441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2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3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4"/>
        <v>0</v>
      </c>
      <c r="BO973" s="124">
        <f t="shared" si="445"/>
        <v>0</v>
      </c>
      <c r="BP973" s="115"/>
      <c r="BQ973" s="56">
        <f t="shared" si="433"/>
        <v>0</v>
      </c>
      <c r="BR973" s="52">
        <f t="shared" si="446"/>
        <v>0</v>
      </c>
      <c r="BS973" s="52">
        <f t="shared" si="447"/>
        <v>0</v>
      </c>
      <c r="BT973" s="52">
        <f>IF(OR(LOOKUP(V973,Sheet2!A$3:A$25,Sheet2!B$3:B$25)=1,G973=0),0,AW973-AO973*0.2*G973)</f>
        <v>0</v>
      </c>
      <c r="BU973" s="52">
        <f t="shared" si="448"/>
        <v>0</v>
      </c>
      <c r="BV973" s="52">
        <f t="shared" si="449"/>
        <v>0</v>
      </c>
      <c r="BW973" s="32">
        <f t="shared" si="450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51"/>
        <v>0</v>
      </c>
      <c r="T974" s="113">
        <f t="shared" si="452"/>
        <v>0</v>
      </c>
      <c r="V974" s="137">
        <f t="shared" si="434"/>
        <v>0</v>
      </c>
      <c r="W974" s="138">
        <f t="shared" si="435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6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7"/>
        <v>0</v>
      </c>
      <c r="AF974" s="138">
        <f t="shared" si="438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39"/>
        <v>0</v>
      </c>
      <c r="AM974" s="138">
        <f t="shared" si="440"/>
        <v>0</v>
      </c>
      <c r="AN974" s="138">
        <f t="shared" si="441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2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3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4"/>
        <v>0</v>
      </c>
      <c r="BO974" s="124">
        <f t="shared" si="445"/>
        <v>0</v>
      </c>
      <c r="BP974" s="115"/>
      <c r="BQ974" s="56">
        <f t="shared" si="433"/>
        <v>0</v>
      </c>
      <c r="BR974" s="52">
        <f t="shared" si="446"/>
        <v>0</v>
      </c>
      <c r="BS974" s="52">
        <f t="shared" si="447"/>
        <v>0</v>
      </c>
      <c r="BT974" s="52">
        <f>IF(OR(LOOKUP(V974,Sheet2!A$3:A$25,Sheet2!B$3:B$25)=1,G974=0),0,AW974-AO974*0.2*G974)</f>
        <v>0</v>
      </c>
      <c r="BU974" s="52">
        <f t="shared" si="448"/>
        <v>0</v>
      </c>
      <c r="BV974" s="52">
        <f t="shared" si="449"/>
        <v>0</v>
      </c>
      <c r="BW974" s="32">
        <f t="shared" si="450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51"/>
        <v>0</v>
      </c>
      <c r="T975" s="113">
        <f t="shared" si="452"/>
        <v>0</v>
      </c>
      <c r="V975" s="137">
        <f t="shared" si="434"/>
        <v>0</v>
      </c>
      <c r="W975" s="138">
        <f t="shared" si="435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6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7"/>
        <v>0</v>
      </c>
      <c r="AF975" s="138">
        <f t="shared" si="438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39"/>
        <v>0</v>
      </c>
      <c r="AM975" s="138">
        <f t="shared" si="440"/>
        <v>0</v>
      </c>
      <c r="AN975" s="138">
        <f t="shared" si="441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2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3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4"/>
        <v>0</v>
      </c>
      <c r="BO975" s="124">
        <f t="shared" si="445"/>
        <v>0</v>
      </c>
      <c r="BP975" s="115"/>
      <c r="BQ975" s="56">
        <f t="shared" si="433"/>
        <v>0</v>
      </c>
      <c r="BR975" s="52">
        <f t="shared" si="446"/>
        <v>0</v>
      </c>
      <c r="BS975" s="52">
        <f t="shared" si="447"/>
        <v>0</v>
      </c>
      <c r="BT975" s="52">
        <f>IF(OR(LOOKUP(V975,Sheet2!A$3:A$25,Sheet2!B$3:B$25)=1,G975=0),0,AW975-AO975*0.2*G975)</f>
        <v>0</v>
      </c>
      <c r="BU975" s="52">
        <f t="shared" si="448"/>
        <v>0</v>
      </c>
      <c r="BV975" s="52">
        <f t="shared" si="449"/>
        <v>0</v>
      </c>
      <c r="BW975" s="32">
        <f t="shared" si="450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51"/>
        <v>0</v>
      </c>
      <c r="T976" s="113">
        <f t="shared" si="452"/>
        <v>0</v>
      </c>
      <c r="V976" s="137">
        <f t="shared" si="434"/>
        <v>0</v>
      </c>
      <c r="W976" s="138">
        <f t="shared" si="435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6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7"/>
        <v>0</v>
      </c>
      <c r="AF976" s="138">
        <f t="shared" si="438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39"/>
        <v>0</v>
      </c>
      <c r="AM976" s="138">
        <f t="shared" si="440"/>
        <v>0</v>
      </c>
      <c r="AN976" s="138">
        <f t="shared" si="441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2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3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4"/>
        <v>0</v>
      </c>
      <c r="BO976" s="124">
        <f t="shared" si="445"/>
        <v>0</v>
      </c>
      <c r="BP976" s="115"/>
      <c r="BQ976" s="56">
        <f t="shared" si="433"/>
        <v>0</v>
      </c>
      <c r="BR976" s="52">
        <f t="shared" si="446"/>
        <v>0</v>
      </c>
      <c r="BS976" s="52">
        <f t="shared" si="447"/>
        <v>0</v>
      </c>
      <c r="BT976" s="52">
        <f>IF(OR(LOOKUP(V976,Sheet2!A$3:A$25,Sheet2!B$3:B$25)=1,G976=0),0,AW976-AO976*0.2*G976)</f>
        <v>0</v>
      </c>
      <c r="BU976" s="52">
        <f t="shared" si="448"/>
        <v>0</v>
      </c>
      <c r="BV976" s="52">
        <f t="shared" si="449"/>
        <v>0</v>
      </c>
      <c r="BW976" s="32">
        <f t="shared" si="450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51"/>
        <v>0</v>
      </c>
      <c r="T977" s="113">
        <f t="shared" si="452"/>
        <v>0</v>
      </c>
      <c r="V977" s="137">
        <f t="shared" si="434"/>
        <v>0</v>
      </c>
      <c r="W977" s="138">
        <f t="shared" si="435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6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7"/>
        <v>0</v>
      </c>
      <c r="AF977" s="138">
        <f t="shared" si="438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39"/>
        <v>0</v>
      </c>
      <c r="AM977" s="138">
        <f t="shared" si="440"/>
        <v>0</v>
      </c>
      <c r="AN977" s="138">
        <f t="shared" si="441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2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3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4"/>
        <v>0</v>
      </c>
      <c r="BO977" s="124">
        <f t="shared" si="445"/>
        <v>0</v>
      </c>
      <c r="BP977" s="115"/>
      <c r="BQ977" s="56">
        <f t="shared" si="433"/>
        <v>0</v>
      </c>
      <c r="BR977" s="52">
        <f t="shared" si="446"/>
        <v>0</v>
      </c>
      <c r="BS977" s="52">
        <f t="shared" si="447"/>
        <v>0</v>
      </c>
      <c r="BT977" s="52">
        <f>IF(OR(LOOKUP(V977,Sheet2!A$3:A$25,Sheet2!B$3:B$25)=1,G977=0),0,AW977-AO977*0.2*G977)</f>
        <v>0</v>
      </c>
      <c r="BU977" s="52">
        <f t="shared" si="448"/>
        <v>0</v>
      </c>
      <c r="BV977" s="52">
        <f t="shared" si="449"/>
        <v>0</v>
      </c>
      <c r="BW977" s="32">
        <f t="shared" si="450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51"/>
        <v>0</v>
      </c>
      <c r="T978" s="113">
        <f t="shared" si="452"/>
        <v>0</v>
      </c>
      <c r="V978" s="137">
        <f t="shared" si="434"/>
        <v>0</v>
      </c>
      <c r="W978" s="138">
        <f t="shared" si="435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6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7"/>
        <v>0</v>
      </c>
      <c r="AF978" s="138">
        <f t="shared" si="438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39"/>
        <v>0</v>
      </c>
      <c r="AM978" s="138">
        <f t="shared" si="440"/>
        <v>0</v>
      </c>
      <c r="AN978" s="138">
        <f t="shared" si="441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2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3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4"/>
        <v>0</v>
      </c>
      <c r="BO978" s="124">
        <f t="shared" si="445"/>
        <v>0</v>
      </c>
      <c r="BP978" s="115"/>
      <c r="BQ978" s="56">
        <f t="shared" si="433"/>
        <v>0</v>
      </c>
      <c r="BR978" s="52">
        <f t="shared" si="446"/>
        <v>0</v>
      </c>
      <c r="BS978" s="52">
        <f t="shared" si="447"/>
        <v>0</v>
      </c>
      <c r="BT978" s="52">
        <f>IF(OR(LOOKUP(V978,Sheet2!A$3:A$25,Sheet2!B$3:B$25)=1,G978=0),0,AW978-AO978*0.2*G978)</f>
        <v>0</v>
      </c>
      <c r="BU978" s="52">
        <f t="shared" si="448"/>
        <v>0</v>
      </c>
      <c r="BV978" s="52">
        <f t="shared" si="449"/>
        <v>0</v>
      </c>
      <c r="BW978" s="32">
        <f t="shared" si="450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51"/>
        <v>0</v>
      </c>
      <c r="T979" s="113">
        <f t="shared" si="452"/>
        <v>0</v>
      </c>
      <c r="V979" s="137">
        <f t="shared" si="434"/>
        <v>0</v>
      </c>
      <c r="W979" s="138">
        <f t="shared" si="435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6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7"/>
        <v>0</v>
      </c>
      <c r="AF979" s="138">
        <f t="shared" si="438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39"/>
        <v>0</v>
      </c>
      <c r="AM979" s="138">
        <f t="shared" si="440"/>
        <v>0</v>
      </c>
      <c r="AN979" s="138">
        <f t="shared" si="441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2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3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4"/>
        <v>0</v>
      </c>
      <c r="BO979" s="124">
        <f t="shared" si="445"/>
        <v>0</v>
      </c>
      <c r="BP979" s="115"/>
      <c r="BQ979" s="56">
        <f t="shared" si="433"/>
        <v>0</v>
      </c>
      <c r="BR979" s="52">
        <f t="shared" si="446"/>
        <v>0</v>
      </c>
      <c r="BS979" s="52">
        <f t="shared" si="447"/>
        <v>0</v>
      </c>
      <c r="BT979" s="52">
        <f>IF(OR(LOOKUP(V979,Sheet2!A$3:A$25,Sheet2!B$3:B$25)=1,G979=0),0,AW979-AO979*0.2*G979)</f>
        <v>0</v>
      </c>
      <c r="BU979" s="52">
        <f t="shared" si="448"/>
        <v>0</v>
      </c>
      <c r="BV979" s="52">
        <f t="shared" si="449"/>
        <v>0</v>
      </c>
      <c r="BW979" s="32">
        <f t="shared" si="450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51"/>
        <v>0</v>
      </c>
      <c r="T980" s="113">
        <f t="shared" si="452"/>
        <v>0</v>
      </c>
      <c r="V980" s="137">
        <f t="shared" si="434"/>
        <v>0</v>
      </c>
      <c r="W980" s="138">
        <f t="shared" si="435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6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7"/>
        <v>0</v>
      </c>
      <c r="AF980" s="138">
        <f t="shared" si="438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39"/>
        <v>0</v>
      </c>
      <c r="AM980" s="138">
        <f t="shared" si="440"/>
        <v>0</v>
      </c>
      <c r="AN980" s="138">
        <f t="shared" si="441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2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3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4"/>
        <v>0</v>
      </c>
      <c r="BO980" s="124">
        <f t="shared" si="445"/>
        <v>0</v>
      </c>
      <c r="BP980" s="115"/>
      <c r="BQ980" s="56">
        <f t="shared" si="433"/>
        <v>0</v>
      </c>
      <c r="BR980" s="52">
        <f t="shared" si="446"/>
        <v>0</v>
      </c>
      <c r="BS980" s="52">
        <f t="shared" si="447"/>
        <v>0</v>
      </c>
      <c r="BT980" s="52">
        <f>IF(OR(LOOKUP(V980,Sheet2!A$3:A$25,Sheet2!B$3:B$25)=1,G980=0),0,AW980-AO980*0.2*G980)</f>
        <v>0</v>
      </c>
      <c r="BU980" s="52">
        <f t="shared" si="448"/>
        <v>0</v>
      </c>
      <c r="BV980" s="52">
        <f t="shared" si="449"/>
        <v>0</v>
      </c>
      <c r="BW980" s="32">
        <f t="shared" si="450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51"/>
        <v>0</v>
      </c>
      <c r="T981" s="113">
        <f t="shared" si="452"/>
        <v>0</v>
      </c>
      <c r="V981" s="137">
        <f t="shared" si="434"/>
        <v>0</v>
      </c>
      <c r="W981" s="138">
        <f t="shared" si="435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6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7"/>
        <v>0</v>
      </c>
      <c r="AF981" s="138">
        <f t="shared" si="438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39"/>
        <v>0</v>
      </c>
      <c r="AM981" s="138">
        <f t="shared" si="440"/>
        <v>0</v>
      </c>
      <c r="AN981" s="138">
        <f t="shared" si="441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2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3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4"/>
        <v>0</v>
      </c>
      <c r="BO981" s="124">
        <f t="shared" si="445"/>
        <v>0</v>
      </c>
      <c r="BP981" s="115"/>
      <c r="BQ981" s="56">
        <f t="shared" si="433"/>
        <v>0</v>
      </c>
      <c r="BR981" s="52">
        <f t="shared" si="446"/>
        <v>0</v>
      </c>
      <c r="BS981" s="52">
        <f t="shared" si="447"/>
        <v>0</v>
      </c>
      <c r="BT981" s="52">
        <f>IF(OR(LOOKUP(V981,Sheet2!A$3:A$25,Sheet2!B$3:B$25)=1,G981=0),0,AW981-AO981*0.2*G981)</f>
        <v>0</v>
      </c>
      <c r="BU981" s="52">
        <f t="shared" si="448"/>
        <v>0</v>
      </c>
      <c r="BV981" s="52">
        <f t="shared" si="449"/>
        <v>0</v>
      </c>
      <c r="BW981" s="32">
        <f t="shared" si="450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51"/>
        <v>0</v>
      </c>
      <c r="T982" s="113">
        <f t="shared" si="452"/>
        <v>0</v>
      </c>
      <c r="V982" s="137">
        <f t="shared" si="434"/>
        <v>0</v>
      </c>
      <c r="W982" s="138">
        <f t="shared" si="435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6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7"/>
        <v>0</v>
      </c>
      <c r="AF982" s="138">
        <f t="shared" si="438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39"/>
        <v>0</v>
      </c>
      <c r="AM982" s="138">
        <f t="shared" si="440"/>
        <v>0</v>
      </c>
      <c r="AN982" s="138">
        <f t="shared" si="441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2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3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4"/>
        <v>0</v>
      </c>
      <c r="BO982" s="124">
        <f t="shared" si="445"/>
        <v>0</v>
      </c>
      <c r="BP982" s="115"/>
      <c r="BQ982" s="56">
        <f t="shared" si="433"/>
        <v>0</v>
      </c>
      <c r="BR982" s="52">
        <f t="shared" si="446"/>
        <v>0</v>
      </c>
      <c r="BS982" s="52">
        <f t="shared" si="447"/>
        <v>0</v>
      </c>
      <c r="BT982" s="52">
        <f>IF(OR(LOOKUP(V982,Sheet2!A$3:A$25,Sheet2!B$3:B$25)=1,G982=0),0,AW982-AO982*0.2*G982)</f>
        <v>0</v>
      </c>
      <c r="BU982" s="52">
        <f t="shared" si="448"/>
        <v>0</v>
      </c>
      <c r="BV982" s="52">
        <f t="shared" si="449"/>
        <v>0</v>
      </c>
      <c r="BW982" s="32">
        <f t="shared" si="450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51"/>
        <v>0</v>
      </c>
      <c r="T983" s="113">
        <f t="shared" si="452"/>
        <v>0</v>
      </c>
      <c r="V983" s="137">
        <f t="shared" si="434"/>
        <v>0</v>
      </c>
      <c r="W983" s="138">
        <f t="shared" si="435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6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7"/>
        <v>0</v>
      </c>
      <c r="AF983" s="138">
        <f t="shared" si="438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39"/>
        <v>0</v>
      </c>
      <c r="AM983" s="138">
        <f t="shared" si="440"/>
        <v>0</v>
      </c>
      <c r="AN983" s="138">
        <f t="shared" si="441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2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3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4"/>
        <v>0</v>
      </c>
      <c r="BO983" s="124">
        <f t="shared" si="445"/>
        <v>0</v>
      </c>
      <c r="BP983" s="115"/>
      <c r="BQ983" s="56">
        <f t="shared" si="433"/>
        <v>0</v>
      </c>
      <c r="BR983" s="52">
        <f t="shared" si="446"/>
        <v>0</v>
      </c>
      <c r="BS983" s="52">
        <f t="shared" si="447"/>
        <v>0</v>
      </c>
      <c r="BT983" s="52">
        <f>IF(OR(LOOKUP(V983,Sheet2!A$3:A$25,Sheet2!B$3:B$25)=1,G983=0),0,AW983-AO983*0.2*G983)</f>
        <v>0</v>
      </c>
      <c r="BU983" s="52">
        <f t="shared" si="448"/>
        <v>0</v>
      </c>
      <c r="BV983" s="52">
        <f t="shared" si="449"/>
        <v>0</v>
      </c>
      <c r="BW983" s="32">
        <f t="shared" si="450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51"/>
        <v>0</v>
      </c>
      <c r="T984" s="113">
        <f t="shared" si="452"/>
        <v>0</v>
      </c>
      <c r="V984" s="137">
        <f t="shared" si="434"/>
        <v>0</v>
      </c>
      <c r="W984" s="138">
        <f t="shared" si="435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6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7"/>
        <v>0</v>
      </c>
      <c r="AF984" s="138">
        <f t="shared" si="438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39"/>
        <v>0</v>
      </c>
      <c r="AM984" s="138">
        <f t="shared" si="440"/>
        <v>0</v>
      </c>
      <c r="AN984" s="138">
        <f t="shared" si="441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2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3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4"/>
        <v>0</v>
      </c>
      <c r="BO984" s="124">
        <f t="shared" si="445"/>
        <v>0</v>
      </c>
      <c r="BP984" s="115"/>
      <c r="BQ984" s="56">
        <f t="shared" si="433"/>
        <v>0</v>
      </c>
      <c r="BR984" s="52">
        <f t="shared" si="446"/>
        <v>0</v>
      </c>
      <c r="BS984" s="52">
        <f t="shared" si="447"/>
        <v>0</v>
      </c>
      <c r="BT984" s="52">
        <f>IF(OR(LOOKUP(V984,Sheet2!A$3:A$25,Sheet2!B$3:B$25)=1,G984=0),0,AW984-AO984*0.2*G984)</f>
        <v>0</v>
      </c>
      <c r="BU984" s="52">
        <f t="shared" si="448"/>
        <v>0</v>
      </c>
      <c r="BV984" s="52">
        <f t="shared" si="449"/>
        <v>0</v>
      </c>
      <c r="BW984" s="32">
        <f t="shared" si="450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51"/>
        <v>0</v>
      </c>
      <c r="T985" s="113">
        <f t="shared" si="452"/>
        <v>0</v>
      </c>
      <c r="V985" s="137">
        <f t="shared" si="434"/>
        <v>0</v>
      </c>
      <c r="W985" s="138">
        <f t="shared" si="435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6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7"/>
        <v>0</v>
      </c>
      <c r="AF985" s="138">
        <f t="shared" si="438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39"/>
        <v>0</v>
      </c>
      <c r="AM985" s="138">
        <f t="shared" si="440"/>
        <v>0</v>
      </c>
      <c r="AN985" s="138">
        <f t="shared" si="441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2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3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4"/>
        <v>0</v>
      </c>
      <c r="BO985" s="124">
        <f t="shared" si="445"/>
        <v>0</v>
      </c>
      <c r="BP985" s="115"/>
      <c r="BQ985" s="56">
        <f t="shared" si="433"/>
        <v>0</v>
      </c>
      <c r="BR985" s="52">
        <f t="shared" si="446"/>
        <v>0</v>
      </c>
      <c r="BS985" s="52">
        <f t="shared" si="447"/>
        <v>0</v>
      </c>
      <c r="BT985" s="52">
        <f>IF(OR(LOOKUP(V985,Sheet2!A$3:A$25,Sheet2!B$3:B$25)=1,G985=0),0,AW985-AO985*0.2*G985)</f>
        <v>0</v>
      </c>
      <c r="BU985" s="52">
        <f t="shared" si="448"/>
        <v>0</v>
      </c>
      <c r="BV985" s="52">
        <f t="shared" si="449"/>
        <v>0</v>
      </c>
      <c r="BW985" s="32">
        <f t="shared" si="450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51"/>
        <v>0</v>
      </c>
      <c r="T986" s="113">
        <f t="shared" si="452"/>
        <v>0</v>
      </c>
      <c r="V986" s="137">
        <f t="shared" si="434"/>
        <v>0</v>
      </c>
      <c r="W986" s="138">
        <f t="shared" si="435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6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7"/>
        <v>0</v>
      </c>
      <c r="AF986" s="138">
        <f t="shared" si="438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39"/>
        <v>0</v>
      </c>
      <c r="AM986" s="138">
        <f t="shared" si="440"/>
        <v>0</v>
      </c>
      <c r="AN986" s="138">
        <f t="shared" si="441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2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3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4"/>
        <v>0</v>
      </c>
      <c r="BO986" s="124">
        <f t="shared" si="445"/>
        <v>0</v>
      </c>
      <c r="BP986" s="115"/>
      <c r="BQ986" s="56">
        <f t="shared" si="433"/>
        <v>0</v>
      </c>
      <c r="BR986" s="52">
        <f t="shared" si="446"/>
        <v>0</v>
      </c>
      <c r="BS986" s="52">
        <f t="shared" si="447"/>
        <v>0</v>
      </c>
      <c r="BT986" s="52">
        <f>IF(OR(LOOKUP(V986,Sheet2!A$3:A$25,Sheet2!B$3:B$25)=1,G986=0),0,AW986-AO986*0.2*G986)</f>
        <v>0</v>
      </c>
      <c r="BU986" s="52">
        <f t="shared" si="448"/>
        <v>0</v>
      </c>
      <c r="BV986" s="52">
        <f t="shared" si="449"/>
        <v>0</v>
      </c>
      <c r="BW986" s="32">
        <f t="shared" si="450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51"/>
        <v>0</v>
      </c>
      <c r="T987" s="113">
        <f t="shared" si="452"/>
        <v>0</v>
      </c>
      <c r="V987" s="137">
        <f t="shared" si="434"/>
        <v>0</v>
      </c>
      <c r="W987" s="138">
        <f t="shared" si="435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6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7"/>
        <v>0</v>
      </c>
      <c r="AF987" s="138">
        <f t="shared" si="438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39"/>
        <v>0</v>
      </c>
      <c r="AM987" s="138">
        <f t="shared" si="440"/>
        <v>0</v>
      </c>
      <c r="AN987" s="138">
        <f t="shared" si="441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2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3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4"/>
        <v>0</v>
      </c>
      <c r="BO987" s="124">
        <f t="shared" si="445"/>
        <v>0</v>
      </c>
      <c r="BP987" s="115"/>
      <c r="BQ987" s="56">
        <f t="shared" si="433"/>
        <v>0</v>
      </c>
      <c r="BR987" s="52">
        <f t="shared" si="446"/>
        <v>0</v>
      </c>
      <c r="BS987" s="52">
        <f t="shared" si="447"/>
        <v>0</v>
      </c>
      <c r="BT987" s="52">
        <f>IF(OR(LOOKUP(V987,Sheet2!A$3:A$25,Sheet2!B$3:B$25)=1,G987=0),0,AW987-AO987*0.2*G987)</f>
        <v>0</v>
      </c>
      <c r="BU987" s="52">
        <f t="shared" si="448"/>
        <v>0</v>
      </c>
      <c r="BV987" s="52">
        <f t="shared" si="449"/>
        <v>0</v>
      </c>
      <c r="BW987" s="32">
        <f t="shared" si="450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51"/>
        <v>0</v>
      </c>
      <c r="T988" s="113">
        <f t="shared" si="452"/>
        <v>0</v>
      </c>
      <c r="V988" s="137">
        <f t="shared" si="434"/>
        <v>0</v>
      </c>
      <c r="W988" s="138">
        <f t="shared" si="435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6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7"/>
        <v>0</v>
      </c>
      <c r="AF988" s="138">
        <f t="shared" si="438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39"/>
        <v>0</v>
      </c>
      <c r="AM988" s="138">
        <f t="shared" si="440"/>
        <v>0</v>
      </c>
      <c r="AN988" s="138">
        <f t="shared" si="441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2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3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4"/>
        <v>0</v>
      </c>
      <c r="BO988" s="124">
        <f t="shared" si="445"/>
        <v>0</v>
      </c>
      <c r="BP988" s="115"/>
      <c r="BQ988" s="56">
        <f t="shared" si="433"/>
        <v>0</v>
      </c>
      <c r="BR988" s="52">
        <f t="shared" si="446"/>
        <v>0</v>
      </c>
      <c r="BS988" s="52">
        <f t="shared" si="447"/>
        <v>0</v>
      </c>
      <c r="BT988" s="52">
        <f>IF(OR(LOOKUP(V988,Sheet2!A$3:A$25,Sheet2!B$3:B$25)=1,G988=0),0,AW988-AO988*0.2*G988)</f>
        <v>0</v>
      </c>
      <c r="BU988" s="52">
        <f t="shared" si="448"/>
        <v>0</v>
      </c>
      <c r="BV988" s="52">
        <f t="shared" si="449"/>
        <v>0</v>
      </c>
      <c r="BW988" s="32">
        <f t="shared" si="450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51"/>
        <v>0</v>
      </c>
      <c r="T989" s="113">
        <f t="shared" si="452"/>
        <v>0</v>
      </c>
      <c r="V989" s="137">
        <f t="shared" si="434"/>
        <v>0</v>
      </c>
      <c r="W989" s="138">
        <f t="shared" si="435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6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7"/>
        <v>0</v>
      </c>
      <c r="AF989" s="138">
        <f t="shared" si="438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39"/>
        <v>0</v>
      </c>
      <c r="AM989" s="138">
        <f t="shared" si="440"/>
        <v>0</v>
      </c>
      <c r="AN989" s="138">
        <f t="shared" si="441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2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3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4"/>
        <v>0</v>
      </c>
      <c r="BO989" s="124">
        <f t="shared" si="445"/>
        <v>0</v>
      </c>
      <c r="BP989" s="115"/>
      <c r="BQ989" s="56">
        <f t="shared" si="433"/>
        <v>0</v>
      </c>
      <c r="BR989" s="52">
        <f t="shared" si="446"/>
        <v>0</v>
      </c>
      <c r="BS989" s="52">
        <f t="shared" si="447"/>
        <v>0</v>
      </c>
      <c r="BT989" s="52">
        <f>IF(OR(LOOKUP(V989,Sheet2!A$3:A$25,Sheet2!B$3:B$25)=1,G989=0),0,AW989-AO989*0.2*G989)</f>
        <v>0</v>
      </c>
      <c r="BU989" s="52">
        <f t="shared" si="448"/>
        <v>0</v>
      </c>
      <c r="BV989" s="52">
        <f t="shared" si="449"/>
        <v>0</v>
      </c>
      <c r="BW989" s="32">
        <f t="shared" si="450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51"/>
        <v>0</v>
      </c>
      <c r="T990" s="113">
        <f t="shared" si="452"/>
        <v>0</v>
      </c>
      <c r="V990" s="137">
        <f t="shared" si="434"/>
        <v>0</v>
      </c>
      <c r="W990" s="138">
        <f t="shared" si="435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6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7"/>
        <v>0</v>
      </c>
      <c r="AF990" s="138">
        <f t="shared" si="438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39"/>
        <v>0</v>
      </c>
      <c r="AM990" s="138">
        <f t="shared" si="440"/>
        <v>0</v>
      </c>
      <c r="AN990" s="138">
        <f t="shared" si="441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2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3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4"/>
        <v>0</v>
      </c>
      <c r="BO990" s="124">
        <f t="shared" si="445"/>
        <v>0</v>
      </c>
      <c r="BP990" s="115"/>
      <c r="BQ990" s="56">
        <f t="shared" si="433"/>
        <v>0</v>
      </c>
      <c r="BR990" s="52">
        <f t="shared" si="446"/>
        <v>0</v>
      </c>
      <c r="BS990" s="52">
        <f t="shared" si="447"/>
        <v>0</v>
      </c>
      <c r="BT990" s="52">
        <f>IF(OR(LOOKUP(V990,Sheet2!A$3:A$25,Sheet2!B$3:B$25)=1,G990=0),0,AW990-AO990*0.2*G990)</f>
        <v>0</v>
      </c>
      <c r="BU990" s="52">
        <f t="shared" si="448"/>
        <v>0</v>
      </c>
      <c r="BV990" s="52">
        <f t="shared" si="449"/>
        <v>0</v>
      </c>
      <c r="BW990" s="32">
        <f t="shared" si="450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51"/>
        <v>0</v>
      </c>
      <c r="T991" s="113">
        <f t="shared" si="452"/>
        <v>0</v>
      </c>
      <c r="V991" s="137">
        <f t="shared" si="434"/>
        <v>0</v>
      </c>
      <c r="W991" s="138">
        <f t="shared" si="435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6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7"/>
        <v>0</v>
      </c>
      <c r="AF991" s="138">
        <f t="shared" si="438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39"/>
        <v>0</v>
      </c>
      <c r="AM991" s="138">
        <f t="shared" si="440"/>
        <v>0</v>
      </c>
      <c r="AN991" s="138">
        <f t="shared" si="441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2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3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4"/>
        <v>0</v>
      </c>
      <c r="BO991" s="124">
        <f t="shared" si="445"/>
        <v>0</v>
      </c>
      <c r="BP991" s="115"/>
      <c r="BQ991" s="56">
        <f t="shared" si="433"/>
        <v>0</v>
      </c>
      <c r="BR991" s="52">
        <f t="shared" si="446"/>
        <v>0</v>
      </c>
      <c r="BS991" s="52">
        <f t="shared" si="447"/>
        <v>0</v>
      </c>
      <c r="BT991" s="52">
        <f>IF(OR(LOOKUP(V991,Sheet2!A$3:A$25,Sheet2!B$3:B$25)=1,G991=0),0,AW991-AO991*0.2*G991)</f>
        <v>0</v>
      </c>
      <c r="BU991" s="52">
        <f t="shared" si="448"/>
        <v>0</v>
      </c>
      <c r="BV991" s="52">
        <f t="shared" si="449"/>
        <v>0</v>
      </c>
      <c r="BW991" s="32">
        <f t="shared" si="450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51"/>
        <v>0</v>
      </c>
      <c r="T992" s="113">
        <f t="shared" si="452"/>
        <v>0</v>
      </c>
      <c r="V992" s="137">
        <f t="shared" si="434"/>
        <v>0</v>
      </c>
      <c r="W992" s="138">
        <f t="shared" si="435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6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7"/>
        <v>0</v>
      </c>
      <c r="AF992" s="138">
        <f t="shared" si="438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39"/>
        <v>0</v>
      </c>
      <c r="AM992" s="138">
        <f t="shared" si="440"/>
        <v>0</v>
      </c>
      <c r="AN992" s="138">
        <f t="shared" si="441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2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3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4"/>
        <v>0</v>
      </c>
      <c r="BO992" s="124">
        <f t="shared" si="445"/>
        <v>0</v>
      </c>
      <c r="BP992" s="115"/>
      <c r="BQ992" s="56">
        <f t="shared" si="433"/>
        <v>0</v>
      </c>
      <c r="BR992" s="52">
        <f t="shared" si="446"/>
        <v>0</v>
      </c>
      <c r="BS992" s="52">
        <f t="shared" si="447"/>
        <v>0</v>
      </c>
      <c r="BT992" s="52">
        <f>IF(OR(LOOKUP(V992,Sheet2!A$3:A$25,Sheet2!B$3:B$25)=1,G992=0),0,AW992-AO992*0.2*G992)</f>
        <v>0</v>
      </c>
      <c r="BU992" s="52">
        <f t="shared" si="448"/>
        <v>0</v>
      </c>
      <c r="BV992" s="52">
        <f t="shared" si="449"/>
        <v>0</v>
      </c>
      <c r="BW992" s="32">
        <f t="shared" si="450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51"/>
        <v>0</v>
      </c>
      <c r="T993" s="113">
        <f t="shared" si="452"/>
        <v>0</v>
      </c>
      <c r="V993" s="137">
        <f t="shared" si="434"/>
        <v>0</v>
      </c>
      <c r="W993" s="138">
        <f t="shared" si="435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6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7"/>
        <v>0</v>
      </c>
      <c r="AF993" s="138">
        <f t="shared" si="438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39"/>
        <v>0</v>
      </c>
      <c r="AM993" s="138">
        <f t="shared" si="440"/>
        <v>0</v>
      </c>
      <c r="AN993" s="138">
        <f t="shared" si="441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2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3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4"/>
        <v>0</v>
      </c>
      <c r="BO993" s="124">
        <f t="shared" si="445"/>
        <v>0</v>
      </c>
      <c r="BP993" s="115"/>
      <c r="BQ993" s="56">
        <f t="shared" si="433"/>
        <v>0</v>
      </c>
      <c r="BR993" s="52">
        <f t="shared" si="446"/>
        <v>0</v>
      </c>
      <c r="BS993" s="52">
        <f t="shared" si="447"/>
        <v>0</v>
      </c>
      <c r="BT993" s="52">
        <f>IF(OR(LOOKUP(V993,Sheet2!A$3:A$25,Sheet2!B$3:B$25)=1,G993=0),0,AW993-AO993*0.2*G993)</f>
        <v>0</v>
      </c>
      <c r="BU993" s="52">
        <f t="shared" si="448"/>
        <v>0</v>
      </c>
      <c r="BV993" s="52">
        <f t="shared" si="449"/>
        <v>0</v>
      </c>
      <c r="BW993" s="32">
        <f t="shared" si="450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51"/>
        <v>0</v>
      </c>
      <c r="T994" s="113">
        <f t="shared" si="452"/>
        <v>0</v>
      </c>
      <c r="V994" s="137">
        <f t="shared" si="434"/>
        <v>0</v>
      </c>
      <c r="W994" s="138">
        <f t="shared" si="435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6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7"/>
        <v>0</v>
      </c>
      <c r="AF994" s="138">
        <f t="shared" si="438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39"/>
        <v>0</v>
      </c>
      <c r="AM994" s="138">
        <f t="shared" si="440"/>
        <v>0</v>
      </c>
      <c r="AN994" s="138">
        <f t="shared" si="441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2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3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4"/>
        <v>0</v>
      </c>
      <c r="BO994" s="124">
        <f t="shared" si="445"/>
        <v>0</v>
      </c>
      <c r="BP994" s="115"/>
      <c r="BQ994" s="56">
        <f t="shared" si="433"/>
        <v>0</v>
      </c>
      <c r="BR994" s="52">
        <f t="shared" si="446"/>
        <v>0</v>
      </c>
      <c r="BS994" s="52">
        <f t="shared" si="447"/>
        <v>0</v>
      </c>
      <c r="BT994" s="52">
        <f>IF(OR(LOOKUP(V994,Sheet2!A$3:A$25,Sheet2!B$3:B$25)=1,G994=0),0,AW994-AO994*0.2*G994)</f>
        <v>0</v>
      </c>
      <c r="BU994" s="52">
        <f t="shared" si="448"/>
        <v>0</v>
      </c>
      <c r="BV994" s="52">
        <f t="shared" si="449"/>
        <v>0</v>
      </c>
      <c r="BW994" s="32">
        <f t="shared" si="450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51"/>
        <v>0</v>
      </c>
      <c r="T995" s="113">
        <f t="shared" si="452"/>
        <v>0</v>
      </c>
      <c r="V995" s="137">
        <f t="shared" si="434"/>
        <v>0</v>
      </c>
      <c r="W995" s="138">
        <f t="shared" si="435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6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7"/>
        <v>0</v>
      </c>
      <c r="AF995" s="138">
        <f t="shared" si="438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39"/>
        <v>0</v>
      </c>
      <c r="AM995" s="138">
        <f t="shared" si="440"/>
        <v>0</v>
      </c>
      <c r="AN995" s="138">
        <f t="shared" si="441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2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3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4"/>
        <v>0</v>
      </c>
      <c r="BO995" s="124">
        <f t="shared" si="445"/>
        <v>0</v>
      </c>
      <c r="BP995" s="115"/>
      <c r="BQ995" s="56">
        <f t="shared" si="433"/>
        <v>0</v>
      </c>
      <c r="BR995" s="52">
        <f t="shared" si="446"/>
        <v>0</v>
      </c>
      <c r="BS995" s="52">
        <f t="shared" si="447"/>
        <v>0</v>
      </c>
      <c r="BT995" s="52">
        <f>IF(OR(LOOKUP(V995,Sheet2!A$3:A$25,Sheet2!B$3:B$25)=1,G995=0),0,AW995-AO995*0.2*G995)</f>
        <v>0</v>
      </c>
      <c r="BU995" s="52">
        <f t="shared" si="448"/>
        <v>0</v>
      </c>
      <c r="BV995" s="52">
        <f t="shared" si="449"/>
        <v>0</v>
      </c>
      <c r="BW995" s="32">
        <f t="shared" si="450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51"/>
        <v>0</v>
      </c>
      <c r="T996" s="113">
        <f t="shared" si="452"/>
        <v>0</v>
      </c>
      <c r="V996" s="137">
        <f t="shared" si="434"/>
        <v>0</v>
      </c>
      <c r="W996" s="138">
        <f t="shared" si="435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6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7"/>
        <v>0</v>
      </c>
      <c r="AF996" s="138">
        <f t="shared" si="438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39"/>
        <v>0</v>
      </c>
      <c r="AM996" s="138">
        <f t="shared" si="440"/>
        <v>0</v>
      </c>
      <c r="AN996" s="138">
        <f t="shared" si="441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2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3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4"/>
        <v>0</v>
      </c>
      <c r="BO996" s="124">
        <f t="shared" si="445"/>
        <v>0</v>
      </c>
      <c r="BP996" s="115"/>
      <c r="BQ996" s="56">
        <f t="shared" si="433"/>
        <v>0</v>
      </c>
      <c r="BR996" s="52">
        <f t="shared" si="446"/>
        <v>0</v>
      </c>
      <c r="BS996" s="52">
        <f t="shared" si="447"/>
        <v>0</v>
      </c>
      <c r="BT996" s="52">
        <f>IF(OR(LOOKUP(V996,Sheet2!A$3:A$25,Sheet2!B$3:B$25)=1,G996=0),0,AW996-AO996*0.2*G996)</f>
        <v>0</v>
      </c>
      <c r="BU996" s="52">
        <f t="shared" si="448"/>
        <v>0</v>
      </c>
      <c r="BV996" s="52">
        <f t="shared" si="449"/>
        <v>0</v>
      </c>
      <c r="BW996" s="32">
        <f t="shared" si="450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51"/>
        <v>0</v>
      </c>
      <c r="T997" s="113">
        <f t="shared" si="452"/>
        <v>0</v>
      </c>
      <c r="V997" s="137">
        <f t="shared" si="434"/>
        <v>0</v>
      </c>
      <c r="W997" s="138">
        <f t="shared" si="435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6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7"/>
        <v>0</v>
      </c>
      <c r="AF997" s="138">
        <f t="shared" si="438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39"/>
        <v>0</v>
      </c>
      <c r="AM997" s="138">
        <f t="shared" si="440"/>
        <v>0</v>
      </c>
      <c r="AN997" s="138">
        <f t="shared" si="441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2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3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4"/>
        <v>0</v>
      </c>
      <c r="BO997" s="124">
        <f t="shared" si="445"/>
        <v>0</v>
      </c>
      <c r="BP997" s="115"/>
      <c r="BQ997" s="56">
        <f t="shared" si="433"/>
        <v>0</v>
      </c>
      <c r="BR997" s="52">
        <f t="shared" si="446"/>
        <v>0</v>
      </c>
      <c r="BS997" s="52">
        <f t="shared" si="447"/>
        <v>0</v>
      </c>
      <c r="BT997" s="52">
        <f>IF(OR(LOOKUP(V997,Sheet2!A$3:A$25,Sheet2!B$3:B$25)=1,G997=0),0,AW997-AO997*0.2*G997)</f>
        <v>0</v>
      </c>
      <c r="BU997" s="52">
        <f t="shared" si="448"/>
        <v>0</v>
      </c>
      <c r="BV997" s="52">
        <f t="shared" si="449"/>
        <v>0</v>
      </c>
      <c r="BW997" s="32">
        <f t="shared" si="450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51"/>
        <v>0</v>
      </c>
      <c r="T998" s="113">
        <f t="shared" si="452"/>
        <v>0</v>
      </c>
      <c r="V998" s="137">
        <f t="shared" si="434"/>
        <v>0</v>
      </c>
      <c r="W998" s="138">
        <f t="shared" si="435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6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7"/>
        <v>0</v>
      </c>
      <c r="AF998" s="138">
        <f t="shared" si="438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39"/>
        <v>0</v>
      </c>
      <c r="AM998" s="138">
        <f t="shared" si="440"/>
        <v>0</v>
      </c>
      <c r="AN998" s="138">
        <f t="shared" si="441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2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3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4"/>
        <v>0</v>
      </c>
      <c r="BO998" s="124">
        <f t="shared" si="445"/>
        <v>0</v>
      </c>
      <c r="BP998" s="115"/>
      <c r="BQ998" s="56">
        <f t="shared" si="433"/>
        <v>0</v>
      </c>
      <c r="BR998" s="52">
        <f t="shared" si="446"/>
        <v>0</v>
      </c>
      <c r="BS998" s="52">
        <f t="shared" si="447"/>
        <v>0</v>
      </c>
      <c r="BT998" s="52">
        <f>IF(OR(LOOKUP(V998,Sheet2!A$3:A$25,Sheet2!B$3:B$25)=1,G998=0),0,AW998-AO998*0.2*G998)</f>
        <v>0</v>
      </c>
      <c r="BU998" s="52">
        <f t="shared" si="448"/>
        <v>0</v>
      </c>
      <c r="BV998" s="52">
        <f t="shared" si="449"/>
        <v>0</v>
      </c>
      <c r="BW998" s="32">
        <f t="shared" si="450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51"/>
        <v>0</v>
      </c>
      <c r="T999" s="113">
        <f t="shared" si="452"/>
        <v>0</v>
      </c>
      <c r="V999" s="137">
        <f t="shared" si="434"/>
        <v>0</v>
      </c>
      <c r="W999" s="138">
        <f t="shared" si="435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6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7"/>
        <v>0</v>
      </c>
      <c r="AF999" s="138">
        <f t="shared" si="438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39"/>
        <v>0</v>
      </c>
      <c r="AM999" s="138">
        <f t="shared" si="440"/>
        <v>0</v>
      </c>
      <c r="AN999" s="138">
        <f t="shared" si="441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2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3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4"/>
        <v>0</v>
      </c>
      <c r="BO999" s="124">
        <f t="shared" si="445"/>
        <v>0</v>
      </c>
      <c r="BP999" s="115"/>
      <c r="BQ999" s="56">
        <f t="shared" si="433"/>
        <v>0</v>
      </c>
      <c r="BR999" s="52">
        <f t="shared" si="446"/>
        <v>0</v>
      </c>
      <c r="BS999" s="52">
        <f t="shared" si="447"/>
        <v>0</v>
      </c>
      <c r="BT999" s="52">
        <f>IF(OR(LOOKUP(V999,Sheet2!A$3:A$25,Sheet2!B$3:B$25)=1,G999=0),0,AW999-AO999*0.2*G999)</f>
        <v>0</v>
      </c>
      <c r="BU999" s="52">
        <f t="shared" si="448"/>
        <v>0</v>
      </c>
      <c r="BV999" s="52">
        <f t="shared" si="449"/>
        <v>0</v>
      </c>
      <c r="BW999" s="32">
        <f t="shared" si="450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51"/>
        <v>0</v>
      </c>
      <c r="T1000" s="113">
        <f t="shared" si="452"/>
        <v>0</v>
      </c>
      <c r="V1000" s="137">
        <f t="shared" si="434"/>
        <v>0</v>
      </c>
      <c r="W1000" s="138">
        <f t="shared" si="435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6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7"/>
        <v>0</v>
      </c>
      <c r="AF1000" s="138">
        <f t="shared" si="438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39"/>
        <v>0</v>
      </c>
      <c r="AM1000" s="138">
        <f t="shared" si="440"/>
        <v>0</v>
      </c>
      <c r="AN1000" s="138">
        <f t="shared" si="441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2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3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4"/>
        <v>0</v>
      </c>
      <c r="BO1000" s="124">
        <f t="shared" si="445"/>
        <v>0</v>
      </c>
      <c r="BP1000" s="115"/>
      <c r="BQ1000" s="56">
        <f t="shared" si="433"/>
        <v>0</v>
      </c>
      <c r="BR1000" s="52">
        <f t="shared" si="446"/>
        <v>0</v>
      </c>
      <c r="BS1000" s="52">
        <f t="shared" si="447"/>
        <v>0</v>
      </c>
      <c r="BT1000" s="52">
        <f>IF(OR(LOOKUP(V1000,Sheet2!A$3:A$25,Sheet2!B$3:B$25)=1,G1000=0),0,AW1000-AO1000*0.2*G1000)</f>
        <v>0</v>
      </c>
      <c r="BU1000" s="52">
        <f t="shared" si="448"/>
        <v>0</v>
      </c>
      <c r="BV1000" s="52">
        <f t="shared" si="449"/>
        <v>0</v>
      </c>
      <c r="BW1000" s="32">
        <f t="shared" si="450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51"/>
        <v>0</v>
      </c>
      <c r="T1001" s="113">
        <f t="shared" si="452"/>
        <v>0</v>
      </c>
      <c r="V1001" s="137">
        <f t="shared" si="434"/>
        <v>0</v>
      </c>
      <c r="W1001" s="138">
        <f t="shared" si="435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6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7"/>
        <v>0</v>
      </c>
      <c r="AF1001" s="138">
        <f t="shared" si="438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39"/>
        <v>0</v>
      </c>
      <c r="AM1001" s="138">
        <f t="shared" si="440"/>
        <v>0</v>
      </c>
      <c r="AN1001" s="138">
        <f t="shared" si="441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2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3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4"/>
        <v>0</v>
      </c>
      <c r="BO1001" s="124">
        <f t="shared" si="445"/>
        <v>0</v>
      </c>
      <c r="BP1001" s="115"/>
      <c r="BQ1001" s="56">
        <f t="shared" si="433"/>
        <v>0</v>
      </c>
      <c r="BR1001" s="52">
        <f t="shared" si="446"/>
        <v>0</v>
      </c>
      <c r="BS1001" s="52">
        <f t="shared" si="447"/>
        <v>0</v>
      </c>
      <c r="BT1001" s="52">
        <f>IF(OR(LOOKUP(V1001,Sheet2!A$3:A$25,Sheet2!B$3:B$25)=1,G1001=0),0,AW1001-AO1001*0.2*G1001)</f>
        <v>0</v>
      </c>
      <c r="BU1001" s="52">
        <f t="shared" si="448"/>
        <v>0</v>
      </c>
      <c r="BV1001" s="52">
        <f t="shared" si="449"/>
        <v>0</v>
      </c>
      <c r="BW1001" s="32">
        <f t="shared" si="450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51"/>
        <v>0</v>
      </c>
      <c r="T1002" s="113">
        <f t="shared" si="452"/>
        <v>0</v>
      </c>
      <c r="V1002" s="137">
        <f t="shared" si="434"/>
        <v>0</v>
      </c>
      <c r="W1002" s="138">
        <f t="shared" si="435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6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7"/>
        <v>0</v>
      </c>
      <c r="AF1002" s="138">
        <f t="shared" si="438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39"/>
        <v>0</v>
      </c>
      <c r="AM1002" s="138">
        <f t="shared" si="440"/>
        <v>0</v>
      </c>
      <c r="AN1002" s="138">
        <f t="shared" si="441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2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3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4"/>
        <v>0</v>
      </c>
      <c r="BO1002" s="124">
        <f t="shared" si="445"/>
        <v>0</v>
      </c>
      <c r="BP1002" s="115"/>
      <c r="BQ1002" s="56">
        <f t="shared" si="433"/>
        <v>0</v>
      </c>
      <c r="BR1002" s="52">
        <f t="shared" si="446"/>
        <v>0</v>
      </c>
      <c r="BS1002" s="52">
        <f t="shared" si="447"/>
        <v>0</v>
      </c>
      <c r="BT1002" s="52">
        <f>IF(OR(LOOKUP(V1002,Sheet2!A$3:A$25,Sheet2!B$3:B$25)=1,G1002=0),0,AW1002-AO1002*0.2*G1002)</f>
        <v>0</v>
      </c>
      <c r="BU1002" s="52">
        <f t="shared" si="448"/>
        <v>0</v>
      </c>
      <c r="BV1002" s="52">
        <f t="shared" si="449"/>
        <v>0</v>
      </c>
      <c r="BW1002" s="32">
        <f t="shared" si="450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51"/>
        <v>0</v>
      </c>
      <c r="T1003" s="113">
        <f t="shared" si="452"/>
        <v>0</v>
      </c>
      <c r="V1003" s="137">
        <f t="shared" si="434"/>
        <v>0</v>
      </c>
      <c r="W1003" s="138">
        <f t="shared" si="435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6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7"/>
        <v>0</v>
      </c>
      <c r="AF1003" s="138">
        <f t="shared" si="438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39"/>
        <v>0</v>
      </c>
      <c r="AM1003" s="138">
        <f t="shared" si="440"/>
        <v>0</v>
      </c>
      <c r="AN1003" s="138">
        <f t="shared" si="441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2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3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4"/>
        <v>0</v>
      </c>
      <c r="BO1003" s="124">
        <f t="shared" si="445"/>
        <v>0</v>
      </c>
      <c r="BP1003" s="115"/>
      <c r="BQ1003" s="56">
        <f t="shared" si="433"/>
        <v>0</v>
      </c>
      <c r="BR1003" s="52">
        <f t="shared" si="446"/>
        <v>0</v>
      </c>
      <c r="BS1003" s="52">
        <f t="shared" si="447"/>
        <v>0</v>
      </c>
      <c r="BT1003" s="52">
        <f>IF(OR(LOOKUP(V1003,Sheet2!A$3:A$25,Sheet2!B$3:B$25)=1,G1003=0),0,AW1003-AO1003*0.2*G1003)</f>
        <v>0</v>
      </c>
      <c r="BU1003" s="52">
        <f t="shared" si="448"/>
        <v>0</v>
      </c>
      <c r="BV1003" s="52">
        <f t="shared" si="449"/>
        <v>0</v>
      </c>
      <c r="BW1003" s="32">
        <f t="shared" si="450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51"/>
        <v>0</v>
      </c>
      <c r="T1004" s="113">
        <f t="shared" si="452"/>
        <v>0</v>
      </c>
      <c r="V1004" s="137">
        <f t="shared" si="434"/>
        <v>0</v>
      </c>
      <c r="W1004" s="138">
        <f t="shared" si="435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6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7"/>
        <v>0</v>
      </c>
      <c r="AF1004" s="138">
        <f t="shared" si="438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39"/>
        <v>0</v>
      </c>
      <c r="AM1004" s="138">
        <f t="shared" si="440"/>
        <v>0</v>
      </c>
      <c r="AN1004" s="138">
        <f t="shared" si="441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2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3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4"/>
        <v>0</v>
      </c>
      <c r="BO1004" s="124">
        <f t="shared" si="445"/>
        <v>0</v>
      </c>
      <c r="BP1004" s="115"/>
      <c r="BQ1004" s="56">
        <f t="shared" si="433"/>
        <v>0</v>
      </c>
      <c r="BR1004" s="52">
        <f t="shared" si="446"/>
        <v>0</v>
      </c>
      <c r="BS1004" s="52">
        <f t="shared" si="447"/>
        <v>0</v>
      </c>
      <c r="BT1004" s="52">
        <f>IF(OR(LOOKUP(V1004,Sheet2!A$3:A$25,Sheet2!B$3:B$25)=1,G1004=0),0,AW1004-AO1004*0.2*G1004)</f>
        <v>0</v>
      </c>
      <c r="BU1004" s="52">
        <f t="shared" si="448"/>
        <v>0</v>
      </c>
      <c r="BV1004" s="52">
        <f t="shared" si="449"/>
        <v>0</v>
      </c>
      <c r="BW1004" s="32">
        <f t="shared" si="450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51"/>
        <v>0</v>
      </c>
      <c r="T1005" s="113">
        <f t="shared" si="452"/>
        <v>0</v>
      </c>
      <c r="V1005" s="137">
        <f t="shared" si="434"/>
        <v>0</v>
      </c>
      <c r="W1005" s="138">
        <f t="shared" si="435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6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7"/>
        <v>0</v>
      </c>
      <c r="AF1005" s="138">
        <f t="shared" si="438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39"/>
        <v>0</v>
      </c>
      <c r="AM1005" s="138">
        <f t="shared" si="440"/>
        <v>0</v>
      </c>
      <c r="AN1005" s="138">
        <f t="shared" si="441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2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3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4"/>
        <v>0</v>
      </c>
      <c r="BO1005" s="124">
        <f t="shared" si="445"/>
        <v>0</v>
      </c>
      <c r="BP1005" s="115"/>
      <c r="BQ1005" s="56">
        <f t="shared" si="433"/>
        <v>0</v>
      </c>
      <c r="BR1005" s="52">
        <f t="shared" si="446"/>
        <v>0</v>
      </c>
      <c r="BS1005" s="52">
        <f t="shared" si="447"/>
        <v>0</v>
      </c>
      <c r="BT1005" s="52">
        <f>IF(OR(LOOKUP(V1005,Sheet2!A$3:A$25,Sheet2!B$3:B$25)=1,G1005=0),0,AW1005-AO1005*0.2*G1005)</f>
        <v>0</v>
      </c>
      <c r="BU1005" s="52">
        <f t="shared" si="448"/>
        <v>0</v>
      </c>
      <c r="BV1005" s="52">
        <f t="shared" si="449"/>
        <v>0</v>
      </c>
      <c r="BW1005" s="32">
        <f t="shared" si="450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51"/>
        <v>0</v>
      </c>
      <c r="T1006" s="113">
        <f t="shared" si="452"/>
        <v>0</v>
      </c>
      <c r="V1006" s="137">
        <f t="shared" si="434"/>
        <v>0</v>
      </c>
      <c r="W1006" s="138">
        <f t="shared" si="435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6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7"/>
        <v>0</v>
      </c>
      <c r="AF1006" s="138">
        <f t="shared" si="438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39"/>
        <v>0</v>
      </c>
      <c r="AM1006" s="138">
        <f t="shared" si="440"/>
        <v>0</v>
      </c>
      <c r="AN1006" s="138">
        <f t="shared" si="441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2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3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4"/>
        <v>0</v>
      </c>
      <c r="BO1006" s="124">
        <f t="shared" si="445"/>
        <v>0</v>
      </c>
      <c r="BP1006" s="115"/>
      <c r="BQ1006" s="56">
        <f t="shared" si="433"/>
        <v>0</v>
      </c>
      <c r="BR1006" s="52">
        <f t="shared" si="446"/>
        <v>0</v>
      </c>
      <c r="BS1006" s="52">
        <f t="shared" si="447"/>
        <v>0</v>
      </c>
      <c r="BT1006" s="52">
        <f>IF(OR(LOOKUP(V1006,Sheet2!A$3:A$25,Sheet2!B$3:B$25)=1,G1006=0),0,AW1006-AO1006*0.2*G1006)</f>
        <v>0</v>
      </c>
      <c r="BU1006" s="52">
        <f t="shared" si="448"/>
        <v>0</v>
      </c>
      <c r="BV1006" s="52">
        <f t="shared" si="449"/>
        <v>0</v>
      </c>
      <c r="BW1006" s="32">
        <f t="shared" si="450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51"/>
        <v>0</v>
      </c>
      <c r="T1007" s="113">
        <f t="shared" si="452"/>
        <v>0</v>
      </c>
      <c r="V1007" s="137">
        <f t="shared" si="434"/>
        <v>0</v>
      </c>
      <c r="W1007" s="138">
        <f t="shared" si="435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6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7"/>
        <v>0</v>
      </c>
      <c r="AF1007" s="138">
        <f t="shared" si="438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39"/>
        <v>0</v>
      </c>
      <c r="AM1007" s="138">
        <f t="shared" si="440"/>
        <v>0</v>
      </c>
      <c r="AN1007" s="138">
        <f t="shared" si="441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2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3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4"/>
        <v>0</v>
      </c>
      <c r="BO1007" s="124">
        <f t="shared" si="445"/>
        <v>0</v>
      </c>
      <c r="BP1007" s="115"/>
      <c r="BQ1007" s="56">
        <f t="shared" si="433"/>
        <v>0</v>
      </c>
      <c r="BR1007" s="52">
        <f t="shared" si="446"/>
        <v>0</v>
      </c>
      <c r="BS1007" s="52">
        <f t="shared" si="447"/>
        <v>0</v>
      </c>
      <c r="BT1007" s="52">
        <f>IF(OR(LOOKUP(V1007,Sheet2!A$3:A$25,Sheet2!B$3:B$25)=1,G1007=0),0,AW1007-AO1007*0.2*G1007)</f>
        <v>0</v>
      </c>
      <c r="BU1007" s="52">
        <f t="shared" si="448"/>
        <v>0</v>
      </c>
      <c r="BV1007" s="52">
        <f t="shared" si="449"/>
        <v>0</v>
      </c>
      <c r="BW1007" s="32">
        <f t="shared" si="450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51"/>
        <v>0</v>
      </c>
      <c r="T1008" s="113">
        <f t="shared" si="452"/>
        <v>0</v>
      </c>
      <c r="V1008" s="137">
        <f t="shared" si="434"/>
        <v>0</v>
      </c>
      <c r="W1008" s="138">
        <f t="shared" si="435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6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7"/>
        <v>0</v>
      </c>
      <c r="AF1008" s="138">
        <f t="shared" si="438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39"/>
        <v>0</v>
      </c>
      <c r="AM1008" s="138">
        <f t="shared" si="440"/>
        <v>0</v>
      </c>
      <c r="AN1008" s="138">
        <f t="shared" si="441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2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3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4"/>
        <v>0</v>
      </c>
      <c r="BO1008" s="124">
        <f t="shared" si="445"/>
        <v>0</v>
      </c>
      <c r="BP1008" s="115"/>
      <c r="BQ1008" s="56">
        <f t="shared" si="433"/>
        <v>0</v>
      </c>
      <c r="BR1008" s="52">
        <f t="shared" si="446"/>
        <v>0</v>
      </c>
      <c r="BS1008" s="52">
        <f t="shared" si="447"/>
        <v>0</v>
      </c>
      <c r="BT1008" s="52">
        <f>IF(OR(LOOKUP(V1008,Sheet2!A$3:A$25,Sheet2!B$3:B$25)=1,G1008=0),0,AW1008-AO1008*0.2*G1008)</f>
        <v>0</v>
      </c>
      <c r="BU1008" s="52">
        <f t="shared" si="448"/>
        <v>0</v>
      </c>
      <c r="BV1008" s="52">
        <f t="shared" si="449"/>
        <v>0</v>
      </c>
      <c r="BW1008" s="32">
        <f t="shared" si="450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51"/>
        <v>0</v>
      </c>
      <c r="T1009" s="113">
        <f t="shared" si="452"/>
        <v>0</v>
      </c>
      <c r="V1009" s="137">
        <f t="shared" si="434"/>
        <v>0</v>
      </c>
      <c r="W1009" s="138">
        <f t="shared" si="435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6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7"/>
        <v>0</v>
      </c>
      <c r="AF1009" s="138">
        <f t="shared" si="438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39"/>
        <v>0</v>
      </c>
      <c r="AM1009" s="138">
        <f t="shared" si="440"/>
        <v>0</v>
      </c>
      <c r="AN1009" s="138">
        <f t="shared" si="441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2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3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4"/>
        <v>0</v>
      </c>
      <c r="BO1009" s="124">
        <f t="shared" si="445"/>
        <v>0</v>
      </c>
      <c r="BP1009" s="115"/>
      <c r="BQ1009" s="56">
        <f t="shared" si="433"/>
        <v>0</v>
      </c>
      <c r="BR1009" s="52">
        <f t="shared" si="446"/>
        <v>0</v>
      </c>
      <c r="BS1009" s="52">
        <f t="shared" si="447"/>
        <v>0</v>
      </c>
      <c r="BT1009" s="52">
        <f>IF(OR(LOOKUP(V1009,Sheet2!A$3:A$25,Sheet2!B$3:B$25)=1,G1009=0),0,AW1009-AO1009*0.2*G1009)</f>
        <v>0</v>
      </c>
      <c r="BU1009" s="52">
        <f t="shared" si="448"/>
        <v>0</v>
      </c>
      <c r="BV1009" s="52">
        <f t="shared" si="449"/>
        <v>0</v>
      </c>
      <c r="BW1009" s="32">
        <f t="shared" si="450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51"/>
        <v>0</v>
      </c>
      <c r="T1010" s="113">
        <f t="shared" si="452"/>
        <v>0</v>
      </c>
      <c r="V1010" s="137">
        <f t="shared" si="434"/>
        <v>0</v>
      </c>
      <c r="W1010" s="138">
        <f t="shared" si="435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6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7"/>
        <v>0</v>
      </c>
      <c r="AF1010" s="138">
        <f t="shared" si="438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39"/>
        <v>0</v>
      </c>
      <c r="AM1010" s="138">
        <f t="shared" si="440"/>
        <v>0</v>
      </c>
      <c r="AN1010" s="138">
        <f t="shared" si="441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2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3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4"/>
        <v>0</v>
      </c>
      <c r="BO1010" s="124">
        <f t="shared" si="445"/>
        <v>0</v>
      </c>
      <c r="BP1010" s="115"/>
      <c r="BQ1010" s="56">
        <f t="shared" si="433"/>
        <v>0</v>
      </c>
      <c r="BR1010" s="52">
        <f t="shared" si="446"/>
        <v>0</v>
      </c>
      <c r="BS1010" s="52">
        <f t="shared" si="447"/>
        <v>0</v>
      </c>
      <c r="BT1010" s="52">
        <f>IF(OR(LOOKUP(V1010,Sheet2!A$3:A$25,Sheet2!B$3:B$25)=1,G1010=0),0,AW1010-AO1010*0.2*G1010)</f>
        <v>0</v>
      </c>
      <c r="BU1010" s="52">
        <f t="shared" si="448"/>
        <v>0</v>
      </c>
      <c r="BV1010" s="52">
        <f t="shared" si="449"/>
        <v>0</v>
      </c>
      <c r="BW1010" s="32">
        <f t="shared" si="450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51"/>
        <v>0</v>
      </c>
      <c r="T1011" s="113">
        <f t="shared" si="452"/>
        <v>0</v>
      </c>
      <c r="V1011" s="137">
        <f t="shared" si="434"/>
        <v>0</v>
      </c>
      <c r="W1011" s="138">
        <f t="shared" si="435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6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7"/>
        <v>0</v>
      </c>
      <c r="AF1011" s="138">
        <f t="shared" si="438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39"/>
        <v>0</v>
      </c>
      <c r="AM1011" s="138">
        <f t="shared" si="440"/>
        <v>0</v>
      </c>
      <c r="AN1011" s="138">
        <f t="shared" si="441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2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3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4"/>
        <v>0</v>
      </c>
      <c r="BO1011" s="124">
        <f t="shared" si="445"/>
        <v>0</v>
      </c>
      <c r="BP1011" s="115"/>
      <c r="BQ1011" s="56">
        <f t="shared" si="433"/>
        <v>0</v>
      </c>
      <c r="BR1011" s="52">
        <f t="shared" si="446"/>
        <v>0</v>
      </c>
      <c r="BS1011" s="52">
        <f t="shared" si="447"/>
        <v>0</v>
      </c>
      <c r="BT1011" s="52">
        <f>IF(OR(LOOKUP(V1011,Sheet2!A$3:A$25,Sheet2!B$3:B$25)=1,G1011=0),0,AW1011-AO1011*0.2*G1011)</f>
        <v>0</v>
      </c>
      <c r="BU1011" s="52">
        <f t="shared" si="448"/>
        <v>0</v>
      </c>
      <c r="BV1011" s="52">
        <f t="shared" si="449"/>
        <v>0</v>
      </c>
      <c r="BW1011" s="32">
        <f t="shared" si="450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51"/>
        <v>0</v>
      </c>
      <c r="T1012" s="113">
        <f t="shared" si="452"/>
        <v>0</v>
      </c>
      <c r="V1012" s="137">
        <f t="shared" si="434"/>
        <v>0</v>
      </c>
      <c r="W1012" s="138">
        <f t="shared" si="435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6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7"/>
        <v>0</v>
      </c>
      <c r="AF1012" s="138">
        <f t="shared" si="438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39"/>
        <v>0</v>
      </c>
      <c r="AM1012" s="138">
        <f t="shared" si="440"/>
        <v>0</v>
      </c>
      <c r="AN1012" s="138">
        <f t="shared" si="441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2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3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4"/>
        <v>0</v>
      </c>
      <c r="BO1012" s="124">
        <f t="shared" si="445"/>
        <v>0</v>
      </c>
      <c r="BP1012" s="115"/>
      <c r="BQ1012" s="56">
        <f t="shared" si="433"/>
        <v>0</v>
      </c>
      <c r="BR1012" s="52">
        <f t="shared" si="446"/>
        <v>0</v>
      </c>
      <c r="BS1012" s="52">
        <f t="shared" si="447"/>
        <v>0</v>
      </c>
      <c r="BT1012" s="52">
        <f>IF(OR(LOOKUP(V1012,Sheet2!A$3:A$25,Sheet2!B$3:B$25)=1,G1012=0),0,AW1012-AO1012*0.2*G1012)</f>
        <v>0</v>
      </c>
      <c r="BU1012" s="52">
        <f t="shared" si="448"/>
        <v>0</v>
      </c>
      <c r="BV1012" s="52">
        <f t="shared" si="449"/>
        <v>0</v>
      </c>
      <c r="BW1012" s="32">
        <f t="shared" si="450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51"/>
        <v>0</v>
      </c>
      <c r="T1013" s="113">
        <f t="shared" si="452"/>
        <v>0</v>
      </c>
      <c r="V1013" s="137">
        <f t="shared" si="434"/>
        <v>0</v>
      </c>
      <c r="W1013" s="138">
        <f t="shared" si="435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6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7"/>
        <v>0</v>
      </c>
      <c r="AF1013" s="138">
        <f t="shared" si="438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39"/>
        <v>0</v>
      </c>
      <c r="AM1013" s="138">
        <f t="shared" si="440"/>
        <v>0</v>
      </c>
      <c r="AN1013" s="138">
        <f t="shared" si="441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2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3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4"/>
        <v>0</v>
      </c>
      <c r="BO1013" s="124">
        <f t="shared" si="445"/>
        <v>0</v>
      </c>
      <c r="BP1013" s="115"/>
      <c r="BQ1013" s="56">
        <f t="shared" si="433"/>
        <v>0</v>
      </c>
      <c r="BR1013" s="52">
        <f t="shared" si="446"/>
        <v>0</v>
      </c>
      <c r="BS1013" s="52">
        <f t="shared" si="447"/>
        <v>0</v>
      </c>
      <c r="BT1013" s="52">
        <f>IF(OR(LOOKUP(V1013,Sheet2!A$3:A$25,Sheet2!B$3:B$25)=1,G1013=0),0,AW1013-AO1013*0.2*G1013)</f>
        <v>0</v>
      </c>
      <c r="BU1013" s="52">
        <f t="shared" si="448"/>
        <v>0</v>
      </c>
      <c r="BV1013" s="52">
        <f t="shared" si="449"/>
        <v>0</v>
      </c>
      <c r="BW1013" s="32">
        <f t="shared" si="450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51"/>
        <v>0</v>
      </c>
      <c r="T1014" s="113">
        <f t="shared" si="452"/>
        <v>0</v>
      </c>
      <c r="V1014" s="137">
        <f t="shared" si="434"/>
        <v>0</v>
      </c>
      <c r="W1014" s="138">
        <f t="shared" si="435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6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7"/>
        <v>0</v>
      </c>
      <c r="AF1014" s="138">
        <f t="shared" si="438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39"/>
        <v>0</v>
      </c>
      <c r="AM1014" s="138">
        <f t="shared" si="440"/>
        <v>0</v>
      </c>
      <c r="AN1014" s="138">
        <f t="shared" si="441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2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3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4"/>
        <v>0</v>
      </c>
      <c r="BO1014" s="124">
        <f t="shared" si="445"/>
        <v>0</v>
      </c>
      <c r="BP1014" s="115"/>
      <c r="BQ1014" s="56">
        <f t="shared" ref="BQ1014:BQ1077" si="461">BP1014/0.35*(AN1014+2+AJ1014)</f>
        <v>0</v>
      </c>
      <c r="BR1014" s="52">
        <f t="shared" si="446"/>
        <v>0</v>
      </c>
      <c r="BS1014" s="52">
        <f t="shared" si="447"/>
        <v>0</v>
      </c>
      <c r="BT1014" s="52">
        <f>IF(OR(LOOKUP(V1014,Sheet2!A$3:A$25,Sheet2!B$3:B$25)=1,G1014=0),0,AW1014-AO1014*0.2*G1014)</f>
        <v>0</v>
      </c>
      <c r="BU1014" s="52">
        <f t="shared" si="448"/>
        <v>0</v>
      </c>
      <c r="BV1014" s="52">
        <f t="shared" si="449"/>
        <v>0</v>
      </c>
      <c r="BW1014" s="32">
        <f t="shared" si="450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51"/>
        <v>0</v>
      </c>
      <c r="T1015" s="113">
        <f t="shared" si="452"/>
        <v>0</v>
      </c>
      <c r="V1015" s="137">
        <f t="shared" si="434"/>
        <v>0</v>
      </c>
      <c r="W1015" s="138">
        <f t="shared" si="435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6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7"/>
        <v>0</v>
      </c>
      <c r="AF1015" s="138">
        <f t="shared" si="438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39"/>
        <v>0</v>
      </c>
      <c r="AM1015" s="138">
        <f t="shared" si="440"/>
        <v>0</v>
      </c>
      <c r="AN1015" s="138">
        <f t="shared" si="441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2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3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4"/>
        <v>0</v>
      </c>
      <c r="BO1015" s="124">
        <f t="shared" si="445"/>
        <v>0</v>
      </c>
      <c r="BP1015" s="115"/>
      <c r="BQ1015" s="56">
        <f t="shared" si="461"/>
        <v>0</v>
      </c>
      <c r="BR1015" s="52">
        <f t="shared" si="446"/>
        <v>0</v>
      </c>
      <c r="BS1015" s="52">
        <f t="shared" si="447"/>
        <v>0</v>
      </c>
      <c r="BT1015" s="52">
        <f>IF(OR(LOOKUP(V1015,Sheet2!A$3:A$25,Sheet2!B$3:B$25)=1,G1015=0),0,AW1015-AO1015*0.2*G1015)</f>
        <v>0</v>
      </c>
      <c r="BU1015" s="52">
        <f t="shared" si="448"/>
        <v>0</v>
      </c>
      <c r="BV1015" s="52">
        <f t="shared" si="449"/>
        <v>0</v>
      </c>
      <c r="BW1015" s="32">
        <f t="shared" si="450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51"/>
        <v>0</v>
      </c>
      <c r="T1016" s="113">
        <f t="shared" si="452"/>
        <v>0</v>
      </c>
      <c r="V1016" s="137">
        <f t="shared" si="434"/>
        <v>0</v>
      </c>
      <c r="W1016" s="138">
        <f t="shared" si="435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6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7"/>
        <v>0</v>
      </c>
      <c r="AF1016" s="138">
        <f t="shared" si="438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39"/>
        <v>0</v>
      </c>
      <c r="AM1016" s="138">
        <f t="shared" si="440"/>
        <v>0</v>
      </c>
      <c r="AN1016" s="138">
        <f t="shared" si="441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2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3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4"/>
        <v>0</v>
      </c>
      <c r="BO1016" s="124">
        <f t="shared" si="445"/>
        <v>0</v>
      </c>
      <c r="BP1016" s="115"/>
      <c r="BQ1016" s="56">
        <f t="shared" si="461"/>
        <v>0</v>
      </c>
      <c r="BR1016" s="52">
        <f t="shared" si="446"/>
        <v>0</v>
      </c>
      <c r="BS1016" s="52">
        <f t="shared" si="447"/>
        <v>0</v>
      </c>
      <c r="BT1016" s="52">
        <f>IF(OR(LOOKUP(V1016,Sheet2!A$3:A$25,Sheet2!B$3:B$25)=1,G1016=0),0,AW1016-AO1016*0.2*G1016)</f>
        <v>0</v>
      </c>
      <c r="BU1016" s="52">
        <f t="shared" si="448"/>
        <v>0</v>
      </c>
      <c r="BV1016" s="52">
        <f t="shared" si="449"/>
        <v>0</v>
      </c>
      <c r="BW1016" s="32">
        <f t="shared" si="450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51"/>
        <v>0</v>
      </c>
      <c r="T1017" s="113">
        <f t="shared" si="452"/>
        <v>0</v>
      </c>
      <c r="V1017" s="137">
        <f t="shared" si="434"/>
        <v>0</v>
      </c>
      <c r="W1017" s="138">
        <f t="shared" si="435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6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7"/>
        <v>0</v>
      </c>
      <c r="AF1017" s="138">
        <f t="shared" si="438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39"/>
        <v>0</v>
      </c>
      <c r="AM1017" s="138">
        <f t="shared" si="440"/>
        <v>0</v>
      </c>
      <c r="AN1017" s="138">
        <f t="shared" si="441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2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3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4"/>
        <v>0</v>
      </c>
      <c r="BO1017" s="124">
        <f t="shared" si="445"/>
        <v>0</v>
      </c>
      <c r="BP1017" s="115"/>
      <c r="BQ1017" s="56">
        <f t="shared" si="461"/>
        <v>0</v>
      </c>
      <c r="BR1017" s="52">
        <f t="shared" si="446"/>
        <v>0</v>
      </c>
      <c r="BS1017" s="52">
        <f t="shared" si="447"/>
        <v>0</v>
      </c>
      <c r="BT1017" s="52">
        <f>IF(OR(LOOKUP(V1017,Sheet2!A$3:A$25,Sheet2!B$3:B$25)=1,G1017=0),0,AW1017-AO1017*0.2*G1017)</f>
        <v>0</v>
      </c>
      <c r="BU1017" s="52">
        <f t="shared" si="448"/>
        <v>0</v>
      </c>
      <c r="BV1017" s="52">
        <f t="shared" si="449"/>
        <v>0</v>
      </c>
      <c r="BW1017" s="32">
        <f t="shared" si="450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51"/>
        <v>0</v>
      </c>
      <c r="T1018" s="113">
        <f t="shared" si="452"/>
        <v>0</v>
      </c>
      <c r="V1018" s="137">
        <f t="shared" si="434"/>
        <v>0</v>
      </c>
      <c r="W1018" s="138">
        <f t="shared" si="435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6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7"/>
        <v>0</v>
      </c>
      <c r="AF1018" s="138">
        <f t="shared" si="438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39"/>
        <v>0</v>
      </c>
      <c r="AM1018" s="138">
        <f t="shared" si="440"/>
        <v>0</v>
      </c>
      <c r="AN1018" s="138">
        <f t="shared" si="441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2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3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4"/>
        <v>0</v>
      </c>
      <c r="BO1018" s="124">
        <f t="shared" si="445"/>
        <v>0</v>
      </c>
      <c r="BP1018" s="115"/>
      <c r="BQ1018" s="56">
        <f t="shared" si="461"/>
        <v>0</v>
      </c>
      <c r="BR1018" s="52">
        <f t="shared" si="446"/>
        <v>0</v>
      </c>
      <c r="BS1018" s="52">
        <f t="shared" si="447"/>
        <v>0</v>
      </c>
      <c r="BT1018" s="52">
        <f>IF(OR(LOOKUP(V1018,Sheet2!A$3:A$25,Sheet2!B$3:B$25)=1,G1018=0),0,AW1018-AO1018*0.2*G1018)</f>
        <v>0</v>
      </c>
      <c r="BU1018" s="52">
        <f t="shared" si="448"/>
        <v>0</v>
      </c>
      <c r="BV1018" s="52">
        <f t="shared" si="449"/>
        <v>0</v>
      </c>
      <c r="BW1018" s="32">
        <f t="shared" si="450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51"/>
        <v>0</v>
      </c>
      <c r="T1019" s="113">
        <f t="shared" si="452"/>
        <v>0</v>
      </c>
      <c r="V1019" s="137">
        <f t="shared" si="434"/>
        <v>0</v>
      </c>
      <c r="W1019" s="138">
        <f t="shared" si="435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6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7"/>
        <v>0</v>
      </c>
      <c r="AF1019" s="138">
        <f t="shared" si="438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39"/>
        <v>0</v>
      </c>
      <c r="AM1019" s="138">
        <f t="shared" si="440"/>
        <v>0</v>
      </c>
      <c r="AN1019" s="138">
        <f t="shared" si="441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2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3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4"/>
        <v>0</v>
      </c>
      <c r="BO1019" s="124">
        <f t="shared" si="445"/>
        <v>0</v>
      </c>
      <c r="BP1019" s="115"/>
      <c r="BQ1019" s="56">
        <f t="shared" si="461"/>
        <v>0</v>
      </c>
      <c r="BR1019" s="52">
        <f t="shared" si="446"/>
        <v>0</v>
      </c>
      <c r="BS1019" s="52">
        <f t="shared" si="447"/>
        <v>0</v>
      </c>
      <c r="BT1019" s="52">
        <f>IF(OR(LOOKUP(V1019,Sheet2!A$3:A$25,Sheet2!B$3:B$25)=1,G1019=0),0,AW1019-AO1019*0.2*G1019)</f>
        <v>0</v>
      </c>
      <c r="BU1019" s="52">
        <f t="shared" si="448"/>
        <v>0</v>
      </c>
      <c r="BV1019" s="52">
        <f t="shared" si="449"/>
        <v>0</v>
      </c>
      <c r="BW1019" s="32">
        <f t="shared" si="450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51"/>
        <v>0</v>
      </c>
      <c r="T1020" s="113">
        <f t="shared" si="452"/>
        <v>0</v>
      </c>
      <c r="V1020" s="137">
        <f t="shared" si="434"/>
        <v>0</v>
      </c>
      <c r="W1020" s="138">
        <f t="shared" si="435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6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7"/>
        <v>0</v>
      </c>
      <c r="AF1020" s="138">
        <f t="shared" si="438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39"/>
        <v>0</v>
      </c>
      <c r="AM1020" s="138">
        <f t="shared" si="440"/>
        <v>0</v>
      </c>
      <c r="AN1020" s="138">
        <f t="shared" si="441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2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3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4"/>
        <v>0</v>
      </c>
      <c r="BO1020" s="124">
        <f t="shared" si="445"/>
        <v>0</v>
      </c>
      <c r="BP1020" s="115"/>
      <c r="BQ1020" s="56">
        <f t="shared" si="461"/>
        <v>0</v>
      </c>
      <c r="BR1020" s="52">
        <f t="shared" si="446"/>
        <v>0</v>
      </c>
      <c r="BS1020" s="52">
        <f t="shared" si="447"/>
        <v>0</v>
      </c>
      <c r="BT1020" s="52">
        <f>IF(OR(LOOKUP(V1020,Sheet2!A$3:A$25,Sheet2!B$3:B$25)=1,G1020=0),0,AW1020-AO1020*0.2*G1020)</f>
        <v>0</v>
      </c>
      <c r="BU1020" s="52">
        <f t="shared" si="448"/>
        <v>0</v>
      </c>
      <c r="BV1020" s="52">
        <f t="shared" si="449"/>
        <v>0</v>
      </c>
      <c r="BW1020" s="32">
        <f t="shared" si="450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51"/>
        <v>0</v>
      </c>
      <c r="T1021" s="113">
        <f t="shared" si="452"/>
        <v>0</v>
      </c>
      <c r="V1021" s="137">
        <f t="shared" si="434"/>
        <v>0</v>
      </c>
      <c r="W1021" s="138">
        <f t="shared" si="435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6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7"/>
        <v>0</v>
      </c>
      <c r="AF1021" s="138">
        <f t="shared" si="438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39"/>
        <v>0</v>
      </c>
      <c r="AM1021" s="138">
        <f t="shared" si="440"/>
        <v>0</v>
      </c>
      <c r="AN1021" s="138">
        <f t="shared" si="441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2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3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4"/>
        <v>0</v>
      </c>
      <c r="BO1021" s="124">
        <f t="shared" si="445"/>
        <v>0</v>
      </c>
      <c r="BP1021" s="115"/>
      <c r="BQ1021" s="56">
        <f t="shared" si="461"/>
        <v>0</v>
      </c>
      <c r="BR1021" s="52">
        <f t="shared" si="446"/>
        <v>0</v>
      </c>
      <c r="BS1021" s="52">
        <f t="shared" si="447"/>
        <v>0</v>
      </c>
      <c r="BT1021" s="52">
        <f>IF(OR(LOOKUP(V1021,Sheet2!A$3:A$25,Sheet2!B$3:B$25)=1,G1021=0),0,AW1021-AO1021*0.2*G1021)</f>
        <v>0</v>
      </c>
      <c r="BU1021" s="52">
        <f t="shared" si="448"/>
        <v>0</v>
      </c>
      <c r="BV1021" s="52">
        <f t="shared" si="449"/>
        <v>0</v>
      </c>
      <c r="BW1021" s="32">
        <f t="shared" si="450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51"/>
        <v>0</v>
      </c>
      <c r="T1022" s="113">
        <f t="shared" si="452"/>
        <v>0</v>
      </c>
      <c r="V1022" s="137">
        <f t="shared" si="434"/>
        <v>0</v>
      </c>
      <c r="W1022" s="138">
        <f t="shared" si="435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6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7"/>
        <v>0</v>
      </c>
      <c r="AF1022" s="138">
        <f t="shared" si="438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39"/>
        <v>0</v>
      </c>
      <c r="AM1022" s="138">
        <f t="shared" si="440"/>
        <v>0</v>
      </c>
      <c r="AN1022" s="138">
        <f t="shared" si="441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2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3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4"/>
        <v>0</v>
      </c>
      <c r="BO1022" s="124">
        <f t="shared" si="445"/>
        <v>0</v>
      </c>
      <c r="BP1022" s="115"/>
      <c r="BQ1022" s="56">
        <f t="shared" si="461"/>
        <v>0</v>
      </c>
      <c r="BR1022" s="52">
        <f t="shared" si="446"/>
        <v>0</v>
      </c>
      <c r="BS1022" s="52">
        <f t="shared" si="447"/>
        <v>0</v>
      </c>
      <c r="BT1022" s="52">
        <f>IF(OR(LOOKUP(V1022,Sheet2!A$3:A$25,Sheet2!B$3:B$25)=1,G1022=0),0,AW1022-AO1022*0.2*G1022)</f>
        <v>0</v>
      </c>
      <c r="BU1022" s="52">
        <f t="shared" si="448"/>
        <v>0</v>
      </c>
      <c r="BV1022" s="52">
        <f t="shared" si="449"/>
        <v>0</v>
      </c>
      <c r="BW1022" s="32">
        <f t="shared" si="450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51"/>
        <v>0</v>
      </c>
      <c r="T1023" s="113">
        <f t="shared" si="452"/>
        <v>0</v>
      </c>
      <c r="V1023" s="137">
        <f t="shared" si="434"/>
        <v>0</v>
      </c>
      <c r="W1023" s="138">
        <f t="shared" si="435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6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7"/>
        <v>0</v>
      </c>
      <c r="AF1023" s="138">
        <f t="shared" si="438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39"/>
        <v>0</v>
      </c>
      <c r="AM1023" s="138">
        <f t="shared" si="440"/>
        <v>0</v>
      </c>
      <c r="AN1023" s="138">
        <f t="shared" si="441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2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3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4"/>
        <v>0</v>
      </c>
      <c r="BO1023" s="124">
        <f t="shared" si="445"/>
        <v>0</v>
      </c>
      <c r="BP1023" s="115"/>
      <c r="BQ1023" s="56">
        <f t="shared" si="461"/>
        <v>0</v>
      </c>
      <c r="BR1023" s="52">
        <f t="shared" si="446"/>
        <v>0</v>
      </c>
      <c r="BS1023" s="52">
        <f t="shared" si="447"/>
        <v>0</v>
      </c>
      <c r="BT1023" s="52">
        <f>IF(OR(LOOKUP(V1023,Sheet2!A$3:A$25,Sheet2!B$3:B$25)=1,G1023=0),0,AW1023-AO1023*0.2*G1023)</f>
        <v>0</v>
      </c>
      <c r="BU1023" s="52">
        <f t="shared" si="448"/>
        <v>0</v>
      </c>
      <c r="BV1023" s="52">
        <f t="shared" si="449"/>
        <v>0</v>
      </c>
      <c r="BW1023" s="32">
        <f t="shared" si="450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51"/>
        <v>0</v>
      </c>
      <c r="T1024" s="113">
        <f t="shared" si="452"/>
        <v>0</v>
      </c>
      <c r="V1024" s="137">
        <f t="shared" si="434"/>
        <v>0</v>
      </c>
      <c r="W1024" s="138">
        <f t="shared" si="435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6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7"/>
        <v>0</v>
      </c>
      <c r="AF1024" s="138">
        <f t="shared" si="438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39"/>
        <v>0</v>
      </c>
      <c r="AM1024" s="138">
        <f t="shared" si="440"/>
        <v>0</v>
      </c>
      <c r="AN1024" s="138">
        <f t="shared" si="441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2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3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4"/>
        <v>0</v>
      </c>
      <c r="BO1024" s="124">
        <f t="shared" si="445"/>
        <v>0</v>
      </c>
      <c r="BP1024" s="115"/>
      <c r="BQ1024" s="56">
        <f t="shared" si="461"/>
        <v>0</v>
      </c>
      <c r="BR1024" s="52">
        <f t="shared" si="446"/>
        <v>0</v>
      </c>
      <c r="BS1024" s="52">
        <f t="shared" si="447"/>
        <v>0</v>
      </c>
      <c r="BT1024" s="52">
        <f>IF(OR(LOOKUP(V1024,Sheet2!A$3:A$25,Sheet2!B$3:B$25)=1,G1024=0),0,AW1024-AO1024*0.2*G1024)</f>
        <v>0</v>
      </c>
      <c r="BU1024" s="52">
        <f t="shared" si="448"/>
        <v>0</v>
      </c>
      <c r="BV1024" s="52">
        <f t="shared" si="449"/>
        <v>0</v>
      </c>
      <c r="BW1024" s="32">
        <f t="shared" si="450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51"/>
        <v>0</v>
      </c>
      <c r="T1025" s="113">
        <f t="shared" si="452"/>
        <v>0</v>
      </c>
      <c r="V1025" s="137">
        <f t="shared" si="434"/>
        <v>0</v>
      </c>
      <c r="W1025" s="138">
        <f t="shared" si="435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6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7"/>
        <v>0</v>
      </c>
      <c r="AF1025" s="138">
        <f t="shared" si="438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39"/>
        <v>0</v>
      </c>
      <c r="AM1025" s="138">
        <f t="shared" si="440"/>
        <v>0</v>
      </c>
      <c r="AN1025" s="138">
        <f t="shared" si="441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2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3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4"/>
        <v>0</v>
      </c>
      <c r="BO1025" s="124">
        <f t="shared" si="445"/>
        <v>0</v>
      </c>
      <c r="BP1025" s="115"/>
      <c r="BQ1025" s="56">
        <f t="shared" si="461"/>
        <v>0</v>
      </c>
      <c r="BR1025" s="52">
        <f t="shared" si="446"/>
        <v>0</v>
      </c>
      <c r="BS1025" s="52">
        <f t="shared" si="447"/>
        <v>0</v>
      </c>
      <c r="BT1025" s="52">
        <f>IF(OR(LOOKUP(V1025,Sheet2!A$3:A$25,Sheet2!B$3:B$25)=1,G1025=0),0,AW1025-AO1025*0.2*G1025)</f>
        <v>0</v>
      </c>
      <c r="BU1025" s="52">
        <f t="shared" si="448"/>
        <v>0</v>
      </c>
      <c r="BV1025" s="52">
        <f t="shared" si="449"/>
        <v>0</v>
      </c>
      <c r="BW1025" s="32">
        <f t="shared" si="450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51"/>
        <v>0</v>
      </c>
      <c r="T1026" s="113">
        <f t="shared" si="452"/>
        <v>0</v>
      </c>
      <c r="V1026" s="137">
        <f t="shared" si="434"/>
        <v>0</v>
      </c>
      <c r="W1026" s="138">
        <f t="shared" si="435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6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7"/>
        <v>0</v>
      </c>
      <c r="AF1026" s="138">
        <f t="shared" si="438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39"/>
        <v>0</v>
      </c>
      <c r="AM1026" s="138">
        <f t="shared" si="440"/>
        <v>0</v>
      </c>
      <c r="AN1026" s="138">
        <f t="shared" si="441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2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3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4"/>
        <v>0</v>
      </c>
      <c r="BO1026" s="124">
        <f t="shared" si="445"/>
        <v>0</v>
      </c>
      <c r="BP1026" s="115"/>
      <c r="BQ1026" s="56">
        <f t="shared" si="461"/>
        <v>0</v>
      </c>
      <c r="BR1026" s="52">
        <f t="shared" si="446"/>
        <v>0</v>
      </c>
      <c r="BS1026" s="52">
        <f t="shared" si="447"/>
        <v>0</v>
      </c>
      <c r="BT1026" s="52">
        <f>IF(OR(LOOKUP(V1026,Sheet2!A$3:A$25,Sheet2!B$3:B$25)=1,G1026=0),0,AW1026-AO1026*0.2*G1026)</f>
        <v>0</v>
      </c>
      <c r="BU1026" s="52">
        <f t="shared" si="448"/>
        <v>0</v>
      </c>
      <c r="BV1026" s="52">
        <f t="shared" si="449"/>
        <v>0</v>
      </c>
      <c r="BW1026" s="32">
        <f t="shared" si="450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51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5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6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7"/>
        <v>0</v>
      </c>
      <c r="AF1027" s="138">
        <f t="shared" si="438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39"/>
        <v>0</v>
      </c>
      <c r="AM1027" s="138">
        <f t="shared" si="440"/>
        <v>0</v>
      </c>
      <c r="AN1027" s="138">
        <f t="shared" si="441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2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3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4"/>
        <v>0</v>
      </c>
      <c r="BO1027" s="124">
        <f t="shared" si="445"/>
        <v>0</v>
      </c>
      <c r="BP1027" s="115"/>
      <c r="BQ1027" s="56">
        <f t="shared" si="461"/>
        <v>0</v>
      </c>
      <c r="BR1027" s="52">
        <f t="shared" si="446"/>
        <v>0</v>
      </c>
      <c r="BS1027" s="52">
        <f t="shared" si="447"/>
        <v>0</v>
      </c>
      <c r="BT1027" s="52">
        <f>IF(OR(LOOKUP(V1027,Sheet2!A$3:A$25,Sheet2!B$3:B$25)=1,G1027=0),0,AW1027-AO1027*0.2*G1027)</f>
        <v>0</v>
      </c>
      <c r="BU1027" s="52">
        <f t="shared" si="448"/>
        <v>0</v>
      </c>
      <c r="BV1027" s="52">
        <f t="shared" si="449"/>
        <v>0</v>
      </c>
      <c r="BW1027" s="32">
        <f t="shared" si="450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si="451"/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3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4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5">X1028-Z1028</f>
        <v>0</v>
      </c>
      <c r="AF1028" s="138">
        <f t="shared" ref="AF1028:AF1091" si="466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7">IF(G1028=0,0,IF(W1028=0,X1028-Y1028+AH1028+AI1028,W1028-Y1028+AH1028+AI1028))</f>
        <v>0</v>
      </c>
      <c r="AM1028" s="138">
        <f t="shared" ref="AM1028:AM1091" si="468">IF(G1028=0,0,IF(AA1028=0,AB1028-AC1028+AH1028+AI1028,AA1028-AC1028+AH1028+AI1028))</f>
        <v>0</v>
      </c>
      <c r="AN1028" s="138">
        <f t="shared" ref="AN1028:AN1091" si="469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0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1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2">IF(O1028=1,(AQ1028+AR1028)*(AN1028-P1028)/AN1028,AQ1028+AR1028)</f>
        <v>0</v>
      </c>
      <c r="BO1028" s="124">
        <f t="shared" ref="BO1028:BO1091" si="473">P1028*G1028*AO1028</f>
        <v>0</v>
      </c>
      <c r="BP1028" s="115"/>
      <c r="BQ1028" s="56">
        <f t="shared" si="461"/>
        <v>0</v>
      </c>
      <c r="BR1028" s="52">
        <f t="shared" ref="BR1028:BR1091" si="474">IF(OR(S1028="a",S1028="E",S1028="无"),BN1028,0)</f>
        <v>0</v>
      </c>
      <c r="BS1028" s="52">
        <f t="shared" ref="BS1028:BS1091" si="475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6">(MAX(AL1028,AM1028)+AJ1028)*1+AO1028*0.5</f>
        <v>0</v>
      </c>
      <c r="BV1028" s="52">
        <f t="shared" ref="BV1028:BV1091" si="477">(MAX(AL1028,AM1028)+AJ1028)*2+AO1028*0.5</f>
        <v>0</v>
      </c>
      <c r="BW1028" s="32">
        <f t="shared" ref="BW1028:BW1091" si="478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ref="S1029:S1092" si="479">IF(G1029=0,0,IF((MAX(AL1029,AM1029)+AJ1029)&gt;6,"顶管",IF((MAX(AL1029,AM1029)+AJ1029)&gt;5,"D",IF((MAX(AL1029,AM1029)+AJ1029)&gt;4,"C",IF((MAX(AL1029,AM1029)+AJ1029)&gt;3,"B",IF((MAX(AL1029,AM1029)+AJ1029)&gt;1,"A","无"))))))</f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3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4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5"/>
        <v>0</v>
      </c>
      <c r="AF1029" s="138">
        <f t="shared" si="466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7"/>
        <v>0</v>
      </c>
      <c r="AM1029" s="138">
        <f t="shared" si="468"/>
        <v>0</v>
      </c>
      <c r="AN1029" s="138">
        <f t="shared" si="469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0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1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2"/>
        <v>0</v>
      </c>
      <c r="BO1029" s="124">
        <f t="shared" si="473"/>
        <v>0</v>
      </c>
      <c r="BP1029" s="115"/>
      <c r="BQ1029" s="56">
        <f t="shared" si="461"/>
        <v>0</v>
      </c>
      <c r="BR1029" s="52">
        <f t="shared" si="474"/>
        <v>0</v>
      </c>
      <c r="BS1029" s="52">
        <f t="shared" si="475"/>
        <v>0</v>
      </c>
      <c r="BT1029" s="52">
        <f>IF(OR(LOOKUP(V1029,Sheet2!A$3:A$25,Sheet2!B$3:B$25)=1,G1029=0),0,AW1029-AO1029*0.2*G1029)</f>
        <v>0</v>
      </c>
      <c r="BU1029" s="52">
        <f t="shared" si="476"/>
        <v>0</v>
      </c>
      <c r="BV1029" s="52">
        <f t="shared" si="477"/>
        <v>0</v>
      </c>
      <c r="BW1029" s="32">
        <f t="shared" si="478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79"/>
        <v>0</v>
      </c>
      <c r="T1030" s="113">
        <f t="shared" si="480"/>
        <v>0</v>
      </c>
      <c r="V1030" s="137">
        <f t="shared" si="462"/>
        <v>0</v>
      </c>
      <c r="W1030" s="138">
        <f t="shared" si="463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4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5"/>
        <v>0</v>
      </c>
      <c r="AF1030" s="138">
        <f t="shared" si="466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7"/>
        <v>0</v>
      </c>
      <c r="AM1030" s="138">
        <f t="shared" si="468"/>
        <v>0</v>
      </c>
      <c r="AN1030" s="138">
        <f t="shared" si="469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0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1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2"/>
        <v>0</v>
      </c>
      <c r="BO1030" s="124">
        <f t="shared" si="473"/>
        <v>0</v>
      </c>
      <c r="BP1030" s="115"/>
      <c r="BQ1030" s="56">
        <f t="shared" si="461"/>
        <v>0</v>
      </c>
      <c r="BR1030" s="52">
        <f t="shared" si="474"/>
        <v>0</v>
      </c>
      <c r="BS1030" s="52">
        <f t="shared" si="475"/>
        <v>0</v>
      </c>
      <c r="BT1030" s="52">
        <f>IF(OR(LOOKUP(V1030,Sheet2!A$3:A$25,Sheet2!B$3:B$25)=1,G1030=0),0,AW1030-AO1030*0.2*G1030)</f>
        <v>0</v>
      </c>
      <c r="BU1030" s="52">
        <f t="shared" si="476"/>
        <v>0</v>
      </c>
      <c r="BV1030" s="52">
        <f t="shared" si="477"/>
        <v>0</v>
      </c>
      <c r="BW1030" s="32">
        <f t="shared" si="478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79"/>
        <v>0</v>
      </c>
      <c r="T1031" s="113">
        <f t="shared" si="480"/>
        <v>0</v>
      </c>
      <c r="V1031" s="137">
        <f t="shared" si="462"/>
        <v>0</v>
      </c>
      <c r="W1031" s="138">
        <f t="shared" si="463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4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5"/>
        <v>0</v>
      </c>
      <c r="AF1031" s="138">
        <f t="shared" si="466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7"/>
        <v>0</v>
      </c>
      <c r="AM1031" s="138">
        <f t="shared" si="468"/>
        <v>0</v>
      </c>
      <c r="AN1031" s="138">
        <f t="shared" si="469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0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1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2"/>
        <v>0</v>
      </c>
      <c r="BO1031" s="124">
        <f t="shared" si="473"/>
        <v>0</v>
      </c>
      <c r="BP1031" s="115"/>
      <c r="BQ1031" s="56">
        <f t="shared" si="461"/>
        <v>0</v>
      </c>
      <c r="BR1031" s="52">
        <f t="shared" si="474"/>
        <v>0</v>
      </c>
      <c r="BS1031" s="52">
        <f t="shared" si="475"/>
        <v>0</v>
      </c>
      <c r="BT1031" s="52">
        <f>IF(OR(LOOKUP(V1031,Sheet2!A$3:A$25,Sheet2!B$3:B$25)=1,G1031=0),0,AW1031-AO1031*0.2*G1031)</f>
        <v>0</v>
      </c>
      <c r="BU1031" s="52">
        <f t="shared" si="476"/>
        <v>0</v>
      </c>
      <c r="BV1031" s="52">
        <f t="shared" si="477"/>
        <v>0</v>
      </c>
      <c r="BW1031" s="32">
        <f t="shared" si="478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79"/>
        <v>0</v>
      </c>
      <c r="T1032" s="113">
        <f t="shared" si="480"/>
        <v>0</v>
      </c>
      <c r="V1032" s="137">
        <f t="shared" si="462"/>
        <v>0</v>
      </c>
      <c r="W1032" s="138">
        <f t="shared" si="463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4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5"/>
        <v>0</v>
      </c>
      <c r="AF1032" s="138">
        <f t="shared" si="466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7"/>
        <v>0</v>
      </c>
      <c r="AM1032" s="138">
        <f t="shared" si="468"/>
        <v>0</v>
      </c>
      <c r="AN1032" s="138">
        <f t="shared" si="469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0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1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2"/>
        <v>0</v>
      </c>
      <c r="BO1032" s="124">
        <f t="shared" si="473"/>
        <v>0</v>
      </c>
      <c r="BP1032" s="115"/>
      <c r="BQ1032" s="56">
        <f t="shared" si="461"/>
        <v>0</v>
      </c>
      <c r="BR1032" s="52">
        <f t="shared" si="474"/>
        <v>0</v>
      </c>
      <c r="BS1032" s="52">
        <f t="shared" si="475"/>
        <v>0</v>
      </c>
      <c r="BT1032" s="52">
        <f>IF(OR(LOOKUP(V1032,Sheet2!A$3:A$25,Sheet2!B$3:B$25)=1,G1032=0),0,AW1032-AO1032*0.2*G1032)</f>
        <v>0</v>
      </c>
      <c r="BU1032" s="52">
        <f t="shared" si="476"/>
        <v>0</v>
      </c>
      <c r="BV1032" s="52">
        <f t="shared" si="477"/>
        <v>0</v>
      </c>
      <c r="BW1032" s="32">
        <f t="shared" si="478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79"/>
        <v>0</v>
      </c>
      <c r="T1033" s="113">
        <f t="shared" si="480"/>
        <v>0</v>
      </c>
      <c r="V1033" s="137">
        <f t="shared" si="462"/>
        <v>0</v>
      </c>
      <c r="W1033" s="138">
        <f t="shared" si="463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4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5"/>
        <v>0</v>
      </c>
      <c r="AF1033" s="138">
        <f t="shared" si="466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7"/>
        <v>0</v>
      </c>
      <c r="AM1033" s="138">
        <f t="shared" si="468"/>
        <v>0</v>
      </c>
      <c r="AN1033" s="138">
        <f t="shared" si="469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0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1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2"/>
        <v>0</v>
      </c>
      <c r="BO1033" s="124">
        <f t="shared" si="473"/>
        <v>0</v>
      </c>
      <c r="BP1033" s="115"/>
      <c r="BQ1033" s="56">
        <f t="shared" si="461"/>
        <v>0</v>
      </c>
      <c r="BR1033" s="52">
        <f t="shared" si="474"/>
        <v>0</v>
      </c>
      <c r="BS1033" s="52">
        <f t="shared" si="475"/>
        <v>0</v>
      </c>
      <c r="BT1033" s="52">
        <f>IF(OR(LOOKUP(V1033,Sheet2!A$3:A$25,Sheet2!B$3:B$25)=1,G1033=0),0,AW1033-AO1033*0.2*G1033)</f>
        <v>0</v>
      </c>
      <c r="BU1033" s="52">
        <f t="shared" si="476"/>
        <v>0</v>
      </c>
      <c r="BV1033" s="52">
        <f t="shared" si="477"/>
        <v>0</v>
      </c>
      <c r="BW1033" s="32">
        <f t="shared" si="478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79"/>
        <v>0</v>
      </c>
      <c r="T1034" s="113">
        <f t="shared" si="480"/>
        <v>0</v>
      </c>
      <c r="V1034" s="137">
        <f t="shared" si="462"/>
        <v>0</v>
      </c>
      <c r="W1034" s="138">
        <f t="shared" si="463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4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5"/>
        <v>0</v>
      </c>
      <c r="AF1034" s="138">
        <f t="shared" si="466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7"/>
        <v>0</v>
      </c>
      <c r="AM1034" s="138">
        <f t="shared" si="468"/>
        <v>0</v>
      </c>
      <c r="AN1034" s="138">
        <f t="shared" si="469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0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1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2"/>
        <v>0</v>
      </c>
      <c r="BO1034" s="124">
        <f t="shared" si="473"/>
        <v>0</v>
      </c>
      <c r="BP1034" s="115"/>
      <c r="BQ1034" s="56">
        <f t="shared" si="461"/>
        <v>0</v>
      </c>
      <c r="BR1034" s="52">
        <f t="shared" si="474"/>
        <v>0</v>
      </c>
      <c r="BS1034" s="52">
        <f t="shared" si="475"/>
        <v>0</v>
      </c>
      <c r="BT1034" s="52">
        <f>IF(OR(LOOKUP(V1034,Sheet2!A$3:A$25,Sheet2!B$3:B$25)=1,G1034=0),0,AW1034-AO1034*0.2*G1034)</f>
        <v>0</v>
      </c>
      <c r="BU1034" s="52">
        <f t="shared" si="476"/>
        <v>0</v>
      </c>
      <c r="BV1034" s="52">
        <f t="shared" si="477"/>
        <v>0</v>
      </c>
      <c r="BW1034" s="32">
        <f t="shared" si="478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79"/>
        <v>0</v>
      </c>
      <c r="T1035" s="113">
        <f t="shared" si="480"/>
        <v>0</v>
      </c>
      <c r="V1035" s="137">
        <f t="shared" si="462"/>
        <v>0</v>
      </c>
      <c r="W1035" s="138">
        <f t="shared" si="463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4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5"/>
        <v>0</v>
      </c>
      <c r="AF1035" s="138">
        <f t="shared" si="466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7"/>
        <v>0</v>
      </c>
      <c r="AM1035" s="138">
        <f t="shared" si="468"/>
        <v>0</v>
      </c>
      <c r="AN1035" s="138">
        <f t="shared" si="469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0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1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2"/>
        <v>0</v>
      </c>
      <c r="BO1035" s="124">
        <f t="shared" si="473"/>
        <v>0</v>
      </c>
      <c r="BP1035" s="115"/>
      <c r="BQ1035" s="56">
        <f t="shared" si="461"/>
        <v>0</v>
      </c>
      <c r="BR1035" s="52">
        <f t="shared" si="474"/>
        <v>0</v>
      </c>
      <c r="BS1035" s="52">
        <f t="shared" si="475"/>
        <v>0</v>
      </c>
      <c r="BT1035" s="52">
        <f>IF(OR(LOOKUP(V1035,Sheet2!A$3:A$25,Sheet2!B$3:B$25)=1,G1035=0),0,AW1035-AO1035*0.2*G1035)</f>
        <v>0</v>
      </c>
      <c r="BU1035" s="52">
        <f t="shared" si="476"/>
        <v>0</v>
      </c>
      <c r="BV1035" s="52">
        <f t="shared" si="477"/>
        <v>0</v>
      </c>
      <c r="BW1035" s="32">
        <f t="shared" si="478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79"/>
        <v>0</v>
      </c>
      <c r="T1036" s="113">
        <f t="shared" si="480"/>
        <v>0</v>
      </c>
      <c r="V1036" s="137">
        <f t="shared" si="462"/>
        <v>0</v>
      </c>
      <c r="W1036" s="138">
        <f t="shared" si="463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4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5"/>
        <v>0</v>
      </c>
      <c r="AF1036" s="138">
        <f t="shared" si="466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7"/>
        <v>0</v>
      </c>
      <c r="AM1036" s="138">
        <f t="shared" si="468"/>
        <v>0</v>
      </c>
      <c r="AN1036" s="138">
        <f t="shared" si="469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0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1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2"/>
        <v>0</v>
      </c>
      <c r="BO1036" s="124">
        <f t="shared" si="473"/>
        <v>0</v>
      </c>
      <c r="BP1036" s="115"/>
      <c r="BQ1036" s="56">
        <f t="shared" si="461"/>
        <v>0</v>
      </c>
      <c r="BR1036" s="52">
        <f t="shared" si="474"/>
        <v>0</v>
      </c>
      <c r="BS1036" s="52">
        <f t="shared" si="475"/>
        <v>0</v>
      </c>
      <c r="BT1036" s="52">
        <f>IF(OR(LOOKUP(V1036,Sheet2!A$3:A$25,Sheet2!B$3:B$25)=1,G1036=0),0,AW1036-AO1036*0.2*G1036)</f>
        <v>0</v>
      </c>
      <c r="BU1036" s="52">
        <f t="shared" si="476"/>
        <v>0</v>
      </c>
      <c r="BV1036" s="52">
        <f t="shared" si="477"/>
        <v>0</v>
      </c>
      <c r="BW1036" s="32">
        <f t="shared" si="478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79"/>
        <v>0</v>
      </c>
      <c r="T1037" s="113">
        <f t="shared" si="480"/>
        <v>0</v>
      </c>
      <c r="V1037" s="137">
        <f t="shared" si="462"/>
        <v>0</v>
      </c>
      <c r="W1037" s="138">
        <f t="shared" si="463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4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5"/>
        <v>0</v>
      </c>
      <c r="AF1037" s="138">
        <f t="shared" si="466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7"/>
        <v>0</v>
      </c>
      <c r="AM1037" s="138">
        <f t="shared" si="468"/>
        <v>0</v>
      </c>
      <c r="AN1037" s="138">
        <f t="shared" si="469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0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1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2"/>
        <v>0</v>
      </c>
      <c r="BO1037" s="124">
        <f t="shared" si="473"/>
        <v>0</v>
      </c>
      <c r="BP1037" s="115"/>
      <c r="BQ1037" s="56">
        <f t="shared" si="461"/>
        <v>0</v>
      </c>
      <c r="BR1037" s="52">
        <f t="shared" si="474"/>
        <v>0</v>
      </c>
      <c r="BS1037" s="52">
        <f t="shared" si="475"/>
        <v>0</v>
      </c>
      <c r="BT1037" s="52">
        <f>IF(OR(LOOKUP(V1037,Sheet2!A$3:A$25,Sheet2!B$3:B$25)=1,G1037=0),0,AW1037-AO1037*0.2*G1037)</f>
        <v>0</v>
      </c>
      <c r="BU1037" s="52">
        <f t="shared" si="476"/>
        <v>0</v>
      </c>
      <c r="BV1037" s="52">
        <f t="shared" si="477"/>
        <v>0</v>
      </c>
      <c r="BW1037" s="32">
        <f t="shared" si="478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79"/>
        <v>0</v>
      </c>
      <c r="T1038" s="113">
        <f t="shared" si="480"/>
        <v>0</v>
      </c>
      <c r="V1038" s="137">
        <f t="shared" si="462"/>
        <v>0</v>
      </c>
      <c r="W1038" s="138">
        <f t="shared" si="463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4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5"/>
        <v>0</v>
      </c>
      <c r="AF1038" s="138">
        <f t="shared" si="466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7"/>
        <v>0</v>
      </c>
      <c r="AM1038" s="138">
        <f t="shared" si="468"/>
        <v>0</v>
      </c>
      <c r="AN1038" s="138">
        <f t="shared" si="469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0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1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2"/>
        <v>0</v>
      </c>
      <c r="BO1038" s="124">
        <f t="shared" si="473"/>
        <v>0</v>
      </c>
      <c r="BP1038" s="115"/>
      <c r="BQ1038" s="56">
        <f t="shared" si="461"/>
        <v>0</v>
      </c>
      <c r="BR1038" s="52">
        <f t="shared" si="474"/>
        <v>0</v>
      </c>
      <c r="BS1038" s="52">
        <f t="shared" si="475"/>
        <v>0</v>
      </c>
      <c r="BT1038" s="52">
        <f>IF(OR(LOOKUP(V1038,Sheet2!A$3:A$25,Sheet2!B$3:B$25)=1,G1038=0),0,AW1038-AO1038*0.2*G1038)</f>
        <v>0</v>
      </c>
      <c r="BU1038" s="52">
        <f t="shared" si="476"/>
        <v>0</v>
      </c>
      <c r="BV1038" s="52">
        <f t="shared" si="477"/>
        <v>0</v>
      </c>
      <c r="BW1038" s="32">
        <f t="shared" si="478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79"/>
        <v>0</v>
      </c>
      <c r="T1039" s="113">
        <f t="shared" si="480"/>
        <v>0</v>
      </c>
      <c r="V1039" s="137">
        <f t="shared" si="462"/>
        <v>0</v>
      </c>
      <c r="W1039" s="138">
        <f t="shared" si="463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4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5"/>
        <v>0</v>
      </c>
      <c r="AF1039" s="138">
        <f t="shared" si="466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7"/>
        <v>0</v>
      </c>
      <c r="AM1039" s="138">
        <f t="shared" si="468"/>
        <v>0</v>
      </c>
      <c r="AN1039" s="138">
        <f t="shared" si="469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0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1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2"/>
        <v>0</v>
      </c>
      <c r="BO1039" s="124">
        <f t="shared" si="473"/>
        <v>0</v>
      </c>
      <c r="BP1039" s="115"/>
      <c r="BQ1039" s="56">
        <f t="shared" si="461"/>
        <v>0</v>
      </c>
      <c r="BR1039" s="52">
        <f t="shared" si="474"/>
        <v>0</v>
      </c>
      <c r="BS1039" s="52">
        <f t="shared" si="475"/>
        <v>0</v>
      </c>
      <c r="BT1039" s="52">
        <f>IF(OR(LOOKUP(V1039,Sheet2!A$3:A$25,Sheet2!B$3:B$25)=1,G1039=0),0,AW1039-AO1039*0.2*G1039)</f>
        <v>0</v>
      </c>
      <c r="BU1039" s="52">
        <f t="shared" si="476"/>
        <v>0</v>
      </c>
      <c r="BV1039" s="52">
        <f t="shared" si="477"/>
        <v>0</v>
      </c>
      <c r="BW1039" s="32">
        <f t="shared" si="478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79"/>
        <v>0</v>
      </c>
      <c r="T1040" s="113">
        <f t="shared" si="480"/>
        <v>0</v>
      </c>
      <c r="V1040" s="137">
        <f t="shared" si="462"/>
        <v>0</v>
      </c>
      <c r="W1040" s="138">
        <f t="shared" si="463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4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5"/>
        <v>0</v>
      </c>
      <c r="AF1040" s="138">
        <f t="shared" si="466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7"/>
        <v>0</v>
      </c>
      <c r="AM1040" s="138">
        <f t="shared" si="468"/>
        <v>0</v>
      </c>
      <c r="AN1040" s="138">
        <f t="shared" si="469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0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1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2"/>
        <v>0</v>
      </c>
      <c r="BO1040" s="124">
        <f t="shared" si="473"/>
        <v>0</v>
      </c>
      <c r="BP1040" s="115"/>
      <c r="BQ1040" s="56">
        <f t="shared" si="461"/>
        <v>0</v>
      </c>
      <c r="BR1040" s="52">
        <f t="shared" si="474"/>
        <v>0</v>
      </c>
      <c r="BS1040" s="52">
        <f t="shared" si="475"/>
        <v>0</v>
      </c>
      <c r="BT1040" s="52">
        <f>IF(OR(LOOKUP(V1040,Sheet2!A$3:A$25,Sheet2!B$3:B$25)=1,G1040=0),0,AW1040-AO1040*0.2*G1040)</f>
        <v>0</v>
      </c>
      <c r="BU1040" s="52">
        <f t="shared" si="476"/>
        <v>0</v>
      </c>
      <c r="BV1040" s="52">
        <f t="shared" si="477"/>
        <v>0</v>
      </c>
      <c r="BW1040" s="32">
        <f t="shared" si="478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79"/>
        <v>0</v>
      </c>
      <c r="T1041" s="113">
        <f t="shared" si="480"/>
        <v>0</v>
      </c>
      <c r="V1041" s="137">
        <f t="shared" si="462"/>
        <v>0</v>
      </c>
      <c r="W1041" s="138">
        <f t="shared" si="463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4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5"/>
        <v>0</v>
      </c>
      <c r="AF1041" s="138">
        <f t="shared" si="466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7"/>
        <v>0</v>
      </c>
      <c r="AM1041" s="138">
        <f t="shared" si="468"/>
        <v>0</v>
      </c>
      <c r="AN1041" s="138">
        <f t="shared" si="469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0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1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2"/>
        <v>0</v>
      </c>
      <c r="BO1041" s="124">
        <f t="shared" si="473"/>
        <v>0</v>
      </c>
      <c r="BP1041" s="115"/>
      <c r="BQ1041" s="56">
        <f t="shared" si="461"/>
        <v>0</v>
      </c>
      <c r="BR1041" s="52">
        <f t="shared" si="474"/>
        <v>0</v>
      </c>
      <c r="BS1041" s="52">
        <f t="shared" si="475"/>
        <v>0</v>
      </c>
      <c r="BT1041" s="52">
        <f>IF(OR(LOOKUP(V1041,Sheet2!A$3:A$25,Sheet2!B$3:B$25)=1,G1041=0),0,AW1041-AO1041*0.2*G1041)</f>
        <v>0</v>
      </c>
      <c r="BU1041" s="52">
        <f t="shared" si="476"/>
        <v>0</v>
      </c>
      <c r="BV1041" s="52">
        <f t="shared" si="477"/>
        <v>0</v>
      </c>
      <c r="BW1041" s="32">
        <f t="shared" si="478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79"/>
        <v>0</v>
      </c>
      <c r="T1042" s="113">
        <f t="shared" si="480"/>
        <v>0</v>
      </c>
      <c r="V1042" s="137">
        <f t="shared" si="462"/>
        <v>0</v>
      </c>
      <c r="W1042" s="138">
        <f t="shared" si="463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4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5"/>
        <v>0</v>
      </c>
      <c r="AF1042" s="138">
        <f t="shared" si="466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7"/>
        <v>0</v>
      </c>
      <c r="AM1042" s="138">
        <f t="shared" si="468"/>
        <v>0</v>
      </c>
      <c r="AN1042" s="138">
        <f t="shared" si="469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0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1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2"/>
        <v>0</v>
      </c>
      <c r="BO1042" s="124">
        <f t="shared" si="473"/>
        <v>0</v>
      </c>
      <c r="BP1042" s="115"/>
      <c r="BQ1042" s="56">
        <f t="shared" si="461"/>
        <v>0</v>
      </c>
      <c r="BR1042" s="52">
        <f t="shared" si="474"/>
        <v>0</v>
      </c>
      <c r="BS1042" s="52">
        <f t="shared" si="475"/>
        <v>0</v>
      </c>
      <c r="BT1042" s="52">
        <f>IF(OR(LOOKUP(V1042,Sheet2!A$3:A$25,Sheet2!B$3:B$25)=1,G1042=0),0,AW1042-AO1042*0.2*G1042)</f>
        <v>0</v>
      </c>
      <c r="BU1042" s="52">
        <f t="shared" si="476"/>
        <v>0</v>
      </c>
      <c r="BV1042" s="52">
        <f t="shared" si="477"/>
        <v>0</v>
      </c>
      <c r="BW1042" s="32">
        <f t="shared" si="478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79"/>
        <v>0</v>
      </c>
      <c r="T1043" s="113">
        <f t="shared" si="480"/>
        <v>0</v>
      </c>
      <c r="V1043" s="137">
        <f t="shared" si="462"/>
        <v>0</v>
      </c>
      <c r="W1043" s="138">
        <f t="shared" si="463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4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5"/>
        <v>0</v>
      </c>
      <c r="AF1043" s="138">
        <f t="shared" si="466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7"/>
        <v>0</v>
      </c>
      <c r="AM1043" s="138">
        <f t="shared" si="468"/>
        <v>0</v>
      </c>
      <c r="AN1043" s="138">
        <f t="shared" si="469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0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1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2"/>
        <v>0</v>
      </c>
      <c r="BO1043" s="124">
        <f t="shared" si="473"/>
        <v>0</v>
      </c>
      <c r="BP1043" s="115"/>
      <c r="BQ1043" s="56">
        <f t="shared" si="461"/>
        <v>0</v>
      </c>
      <c r="BR1043" s="52">
        <f t="shared" si="474"/>
        <v>0</v>
      </c>
      <c r="BS1043" s="52">
        <f t="shared" si="475"/>
        <v>0</v>
      </c>
      <c r="BT1043" s="52">
        <f>IF(OR(LOOKUP(V1043,Sheet2!A$3:A$25,Sheet2!B$3:B$25)=1,G1043=0),0,AW1043-AO1043*0.2*G1043)</f>
        <v>0</v>
      </c>
      <c r="BU1043" s="52">
        <f t="shared" si="476"/>
        <v>0</v>
      </c>
      <c r="BV1043" s="52">
        <f t="shared" si="477"/>
        <v>0</v>
      </c>
      <c r="BW1043" s="32">
        <f t="shared" si="478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79"/>
        <v>0</v>
      </c>
      <c r="T1044" s="113">
        <f t="shared" si="480"/>
        <v>0</v>
      </c>
      <c r="V1044" s="137">
        <f t="shared" si="462"/>
        <v>0</v>
      </c>
      <c r="W1044" s="138">
        <f t="shared" si="463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4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5"/>
        <v>0</v>
      </c>
      <c r="AF1044" s="138">
        <f t="shared" si="466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7"/>
        <v>0</v>
      </c>
      <c r="AM1044" s="138">
        <f t="shared" si="468"/>
        <v>0</v>
      </c>
      <c r="AN1044" s="138">
        <f t="shared" si="469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0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1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2"/>
        <v>0</v>
      </c>
      <c r="BO1044" s="124">
        <f t="shared" si="473"/>
        <v>0</v>
      </c>
      <c r="BP1044" s="115"/>
      <c r="BQ1044" s="56">
        <f t="shared" si="461"/>
        <v>0</v>
      </c>
      <c r="BR1044" s="52">
        <f t="shared" si="474"/>
        <v>0</v>
      </c>
      <c r="BS1044" s="52">
        <f t="shared" si="475"/>
        <v>0</v>
      </c>
      <c r="BT1044" s="52">
        <f>IF(OR(LOOKUP(V1044,Sheet2!A$3:A$25,Sheet2!B$3:B$25)=1,G1044=0),0,AW1044-AO1044*0.2*G1044)</f>
        <v>0</v>
      </c>
      <c r="BU1044" s="52">
        <f t="shared" si="476"/>
        <v>0</v>
      </c>
      <c r="BV1044" s="52">
        <f t="shared" si="477"/>
        <v>0</v>
      </c>
      <c r="BW1044" s="32">
        <f t="shared" si="478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79"/>
        <v>0</v>
      </c>
      <c r="T1045" s="113">
        <f t="shared" si="480"/>
        <v>0</v>
      </c>
      <c r="V1045" s="137">
        <f t="shared" si="462"/>
        <v>0</v>
      </c>
      <c r="W1045" s="138">
        <f t="shared" si="463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4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5"/>
        <v>0</v>
      </c>
      <c r="AF1045" s="138">
        <f t="shared" si="466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7"/>
        <v>0</v>
      </c>
      <c r="AM1045" s="138">
        <f t="shared" si="468"/>
        <v>0</v>
      </c>
      <c r="AN1045" s="138">
        <f t="shared" si="469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0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1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2"/>
        <v>0</v>
      </c>
      <c r="BO1045" s="124">
        <f t="shared" si="473"/>
        <v>0</v>
      </c>
      <c r="BP1045" s="115"/>
      <c r="BQ1045" s="56">
        <f t="shared" si="461"/>
        <v>0</v>
      </c>
      <c r="BR1045" s="52">
        <f t="shared" si="474"/>
        <v>0</v>
      </c>
      <c r="BS1045" s="52">
        <f t="shared" si="475"/>
        <v>0</v>
      </c>
      <c r="BT1045" s="52">
        <f>IF(OR(LOOKUP(V1045,Sheet2!A$3:A$25,Sheet2!B$3:B$25)=1,G1045=0),0,AW1045-AO1045*0.2*G1045)</f>
        <v>0</v>
      </c>
      <c r="BU1045" s="52">
        <f t="shared" si="476"/>
        <v>0</v>
      </c>
      <c r="BV1045" s="52">
        <f t="shared" si="477"/>
        <v>0</v>
      </c>
      <c r="BW1045" s="32">
        <f t="shared" si="478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79"/>
        <v>0</v>
      </c>
      <c r="T1046" s="113">
        <f t="shared" si="480"/>
        <v>0</v>
      </c>
      <c r="V1046" s="137">
        <f t="shared" si="462"/>
        <v>0</v>
      </c>
      <c r="W1046" s="138">
        <f t="shared" si="463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4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5"/>
        <v>0</v>
      </c>
      <c r="AF1046" s="138">
        <f t="shared" si="466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7"/>
        <v>0</v>
      </c>
      <c r="AM1046" s="138">
        <f t="shared" si="468"/>
        <v>0</v>
      </c>
      <c r="AN1046" s="138">
        <f t="shared" si="469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0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1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2"/>
        <v>0</v>
      </c>
      <c r="BO1046" s="124">
        <f t="shared" si="473"/>
        <v>0</v>
      </c>
      <c r="BP1046" s="115"/>
      <c r="BQ1046" s="56">
        <f t="shared" si="461"/>
        <v>0</v>
      </c>
      <c r="BR1046" s="52">
        <f t="shared" si="474"/>
        <v>0</v>
      </c>
      <c r="BS1046" s="52">
        <f t="shared" si="475"/>
        <v>0</v>
      </c>
      <c r="BT1046" s="52">
        <f>IF(OR(LOOKUP(V1046,Sheet2!A$3:A$25,Sheet2!B$3:B$25)=1,G1046=0),0,AW1046-AO1046*0.2*G1046)</f>
        <v>0</v>
      </c>
      <c r="BU1046" s="52">
        <f t="shared" si="476"/>
        <v>0</v>
      </c>
      <c r="BV1046" s="52">
        <f t="shared" si="477"/>
        <v>0</v>
      </c>
      <c r="BW1046" s="32">
        <f t="shared" si="478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79"/>
        <v>0</v>
      </c>
      <c r="T1047" s="113">
        <f t="shared" si="480"/>
        <v>0</v>
      </c>
      <c r="V1047" s="137">
        <f t="shared" si="462"/>
        <v>0</v>
      </c>
      <c r="W1047" s="138">
        <f t="shared" si="463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4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5"/>
        <v>0</v>
      </c>
      <c r="AF1047" s="138">
        <f t="shared" si="466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7"/>
        <v>0</v>
      </c>
      <c r="AM1047" s="138">
        <f t="shared" si="468"/>
        <v>0</v>
      </c>
      <c r="AN1047" s="138">
        <f t="shared" si="469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0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1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2"/>
        <v>0</v>
      </c>
      <c r="BO1047" s="124">
        <f t="shared" si="473"/>
        <v>0</v>
      </c>
      <c r="BP1047" s="115"/>
      <c r="BQ1047" s="56">
        <f t="shared" si="461"/>
        <v>0</v>
      </c>
      <c r="BR1047" s="52">
        <f t="shared" si="474"/>
        <v>0</v>
      </c>
      <c r="BS1047" s="52">
        <f t="shared" si="475"/>
        <v>0</v>
      </c>
      <c r="BT1047" s="52">
        <f>IF(OR(LOOKUP(V1047,Sheet2!A$3:A$25,Sheet2!B$3:B$25)=1,G1047=0),0,AW1047-AO1047*0.2*G1047)</f>
        <v>0</v>
      </c>
      <c r="BU1047" s="52">
        <f t="shared" si="476"/>
        <v>0</v>
      </c>
      <c r="BV1047" s="52">
        <f t="shared" si="477"/>
        <v>0</v>
      </c>
      <c r="BW1047" s="32">
        <f t="shared" si="478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79"/>
        <v>0</v>
      </c>
      <c r="T1048" s="113">
        <f t="shared" si="480"/>
        <v>0</v>
      </c>
      <c r="V1048" s="137">
        <f t="shared" si="462"/>
        <v>0</v>
      </c>
      <c r="W1048" s="138">
        <f t="shared" si="463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4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5"/>
        <v>0</v>
      </c>
      <c r="AF1048" s="138">
        <f t="shared" si="466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7"/>
        <v>0</v>
      </c>
      <c r="AM1048" s="138">
        <f t="shared" si="468"/>
        <v>0</v>
      </c>
      <c r="AN1048" s="138">
        <f t="shared" si="469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0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1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2"/>
        <v>0</v>
      </c>
      <c r="BO1048" s="124">
        <f t="shared" si="473"/>
        <v>0</v>
      </c>
      <c r="BP1048" s="115"/>
      <c r="BQ1048" s="56">
        <f t="shared" si="461"/>
        <v>0</v>
      </c>
      <c r="BR1048" s="52">
        <f t="shared" si="474"/>
        <v>0</v>
      </c>
      <c r="BS1048" s="52">
        <f t="shared" si="475"/>
        <v>0</v>
      </c>
      <c r="BT1048" s="52">
        <f>IF(OR(LOOKUP(V1048,Sheet2!A$3:A$25,Sheet2!B$3:B$25)=1,G1048=0),0,AW1048-AO1048*0.2*G1048)</f>
        <v>0</v>
      </c>
      <c r="BU1048" s="52">
        <f t="shared" si="476"/>
        <v>0</v>
      </c>
      <c r="BV1048" s="52">
        <f t="shared" si="477"/>
        <v>0</v>
      </c>
      <c r="BW1048" s="32">
        <f t="shared" si="478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79"/>
        <v>0</v>
      </c>
      <c r="T1049" s="113">
        <f t="shared" si="480"/>
        <v>0</v>
      </c>
      <c r="V1049" s="137">
        <f t="shared" si="462"/>
        <v>0</v>
      </c>
      <c r="W1049" s="138">
        <f t="shared" si="463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4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5"/>
        <v>0</v>
      </c>
      <c r="AF1049" s="138">
        <f t="shared" si="466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7"/>
        <v>0</v>
      </c>
      <c r="AM1049" s="138">
        <f t="shared" si="468"/>
        <v>0</v>
      </c>
      <c r="AN1049" s="138">
        <f t="shared" si="469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0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1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2"/>
        <v>0</v>
      </c>
      <c r="BO1049" s="124">
        <f t="shared" si="473"/>
        <v>0</v>
      </c>
      <c r="BP1049" s="115"/>
      <c r="BQ1049" s="56">
        <f t="shared" si="461"/>
        <v>0</v>
      </c>
      <c r="BR1049" s="52">
        <f t="shared" si="474"/>
        <v>0</v>
      </c>
      <c r="BS1049" s="52">
        <f t="shared" si="475"/>
        <v>0</v>
      </c>
      <c r="BT1049" s="52">
        <f>IF(OR(LOOKUP(V1049,Sheet2!A$3:A$25,Sheet2!B$3:B$25)=1,G1049=0),0,AW1049-AO1049*0.2*G1049)</f>
        <v>0</v>
      </c>
      <c r="BU1049" s="52">
        <f t="shared" si="476"/>
        <v>0</v>
      </c>
      <c r="BV1049" s="52">
        <f t="shared" si="477"/>
        <v>0</v>
      </c>
      <c r="BW1049" s="32">
        <f t="shared" si="478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79"/>
        <v>0</v>
      </c>
      <c r="T1050" s="113">
        <f t="shared" si="480"/>
        <v>0</v>
      </c>
      <c r="V1050" s="137">
        <f t="shared" si="462"/>
        <v>0</v>
      </c>
      <c r="W1050" s="138">
        <f t="shared" si="463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4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5"/>
        <v>0</v>
      </c>
      <c r="AF1050" s="138">
        <f t="shared" si="466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7"/>
        <v>0</v>
      </c>
      <c r="AM1050" s="138">
        <f t="shared" si="468"/>
        <v>0</v>
      </c>
      <c r="AN1050" s="138">
        <f t="shared" si="469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0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1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2"/>
        <v>0</v>
      </c>
      <c r="BO1050" s="124">
        <f t="shared" si="473"/>
        <v>0</v>
      </c>
      <c r="BP1050" s="115"/>
      <c r="BQ1050" s="56">
        <f t="shared" si="461"/>
        <v>0</v>
      </c>
      <c r="BR1050" s="52">
        <f t="shared" si="474"/>
        <v>0</v>
      </c>
      <c r="BS1050" s="52">
        <f t="shared" si="475"/>
        <v>0</v>
      </c>
      <c r="BT1050" s="52">
        <f>IF(OR(LOOKUP(V1050,Sheet2!A$3:A$25,Sheet2!B$3:B$25)=1,G1050=0),0,AW1050-AO1050*0.2*G1050)</f>
        <v>0</v>
      </c>
      <c r="BU1050" s="52">
        <f t="shared" si="476"/>
        <v>0</v>
      </c>
      <c r="BV1050" s="52">
        <f t="shared" si="477"/>
        <v>0</v>
      </c>
      <c r="BW1050" s="32">
        <f t="shared" si="478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79"/>
        <v>0</v>
      </c>
      <c r="T1051" s="113">
        <f t="shared" si="480"/>
        <v>0</v>
      </c>
      <c r="V1051" s="137">
        <f t="shared" si="462"/>
        <v>0</v>
      </c>
      <c r="W1051" s="138">
        <f t="shared" si="463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4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5"/>
        <v>0</v>
      </c>
      <c r="AF1051" s="138">
        <f t="shared" si="466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7"/>
        <v>0</v>
      </c>
      <c r="AM1051" s="138">
        <f t="shared" si="468"/>
        <v>0</v>
      </c>
      <c r="AN1051" s="138">
        <f t="shared" si="469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0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1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2"/>
        <v>0</v>
      </c>
      <c r="BO1051" s="124">
        <f t="shared" si="473"/>
        <v>0</v>
      </c>
      <c r="BP1051" s="115"/>
      <c r="BQ1051" s="56">
        <f t="shared" si="461"/>
        <v>0</v>
      </c>
      <c r="BR1051" s="52">
        <f t="shared" si="474"/>
        <v>0</v>
      </c>
      <c r="BS1051" s="52">
        <f t="shared" si="475"/>
        <v>0</v>
      </c>
      <c r="BT1051" s="52">
        <f>IF(OR(LOOKUP(V1051,Sheet2!A$3:A$25,Sheet2!B$3:B$25)=1,G1051=0),0,AW1051-AO1051*0.2*G1051)</f>
        <v>0</v>
      </c>
      <c r="BU1051" s="52">
        <f t="shared" si="476"/>
        <v>0</v>
      </c>
      <c r="BV1051" s="52">
        <f t="shared" si="477"/>
        <v>0</v>
      </c>
      <c r="BW1051" s="32">
        <f t="shared" si="478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79"/>
        <v>0</v>
      </c>
      <c r="T1052" s="113">
        <f t="shared" si="480"/>
        <v>0</v>
      </c>
      <c r="V1052" s="137">
        <f t="shared" si="462"/>
        <v>0</v>
      </c>
      <c r="W1052" s="138">
        <f t="shared" si="463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4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5"/>
        <v>0</v>
      </c>
      <c r="AF1052" s="138">
        <f t="shared" si="466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7"/>
        <v>0</v>
      </c>
      <c r="AM1052" s="138">
        <f t="shared" si="468"/>
        <v>0</v>
      </c>
      <c r="AN1052" s="138">
        <f t="shared" si="469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0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1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2"/>
        <v>0</v>
      </c>
      <c r="BO1052" s="124">
        <f t="shared" si="473"/>
        <v>0</v>
      </c>
      <c r="BP1052" s="115"/>
      <c r="BQ1052" s="56">
        <f t="shared" si="461"/>
        <v>0</v>
      </c>
      <c r="BR1052" s="52">
        <f t="shared" si="474"/>
        <v>0</v>
      </c>
      <c r="BS1052" s="52">
        <f t="shared" si="475"/>
        <v>0</v>
      </c>
      <c r="BT1052" s="52">
        <f>IF(OR(LOOKUP(V1052,Sheet2!A$3:A$25,Sheet2!B$3:B$25)=1,G1052=0),0,AW1052-AO1052*0.2*G1052)</f>
        <v>0</v>
      </c>
      <c r="BU1052" s="52">
        <f t="shared" si="476"/>
        <v>0</v>
      </c>
      <c r="BV1052" s="52">
        <f t="shared" si="477"/>
        <v>0</v>
      </c>
      <c r="BW1052" s="32">
        <f t="shared" si="478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79"/>
        <v>0</v>
      </c>
      <c r="T1053" s="113">
        <f t="shared" si="480"/>
        <v>0</v>
      </c>
      <c r="V1053" s="137">
        <f t="shared" si="462"/>
        <v>0</v>
      </c>
      <c r="W1053" s="138">
        <f t="shared" si="463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4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5"/>
        <v>0</v>
      </c>
      <c r="AF1053" s="138">
        <f t="shared" si="466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7"/>
        <v>0</v>
      </c>
      <c r="AM1053" s="138">
        <f t="shared" si="468"/>
        <v>0</v>
      </c>
      <c r="AN1053" s="138">
        <f t="shared" si="469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0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1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2"/>
        <v>0</v>
      </c>
      <c r="BO1053" s="124">
        <f t="shared" si="473"/>
        <v>0</v>
      </c>
      <c r="BP1053" s="115"/>
      <c r="BQ1053" s="56">
        <f t="shared" si="461"/>
        <v>0</v>
      </c>
      <c r="BR1053" s="52">
        <f t="shared" si="474"/>
        <v>0</v>
      </c>
      <c r="BS1053" s="52">
        <f t="shared" si="475"/>
        <v>0</v>
      </c>
      <c r="BT1053" s="52">
        <f>IF(OR(LOOKUP(V1053,Sheet2!A$3:A$25,Sheet2!B$3:B$25)=1,G1053=0),0,AW1053-AO1053*0.2*G1053)</f>
        <v>0</v>
      </c>
      <c r="BU1053" s="52">
        <f t="shared" si="476"/>
        <v>0</v>
      </c>
      <c r="BV1053" s="52">
        <f t="shared" si="477"/>
        <v>0</v>
      </c>
      <c r="BW1053" s="32">
        <f t="shared" si="478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79"/>
        <v>0</v>
      </c>
      <c r="T1054" s="113">
        <f t="shared" si="480"/>
        <v>0</v>
      </c>
      <c r="V1054" s="137">
        <f t="shared" si="462"/>
        <v>0</v>
      </c>
      <c r="W1054" s="138">
        <f t="shared" si="463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4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5"/>
        <v>0</v>
      </c>
      <c r="AF1054" s="138">
        <f t="shared" si="466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7"/>
        <v>0</v>
      </c>
      <c r="AM1054" s="138">
        <f t="shared" si="468"/>
        <v>0</v>
      </c>
      <c r="AN1054" s="138">
        <f t="shared" si="469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0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1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2"/>
        <v>0</v>
      </c>
      <c r="BO1054" s="124">
        <f t="shared" si="473"/>
        <v>0</v>
      </c>
      <c r="BP1054" s="115"/>
      <c r="BQ1054" s="56">
        <f t="shared" si="461"/>
        <v>0</v>
      </c>
      <c r="BR1054" s="52">
        <f t="shared" si="474"/>
        <v>0</v>
      </c>
      <c r="BS1054" s="52">
        <f t="shared" si="475"/>
        <v>0</v>
      </c>
      <c r="BT1054" s="52">
        <f>IF(OR(LOOKUP(V1054,Sheet2!A$3:A$25,Sheet2!B$3:B$25)=1,G1054=0),0,AW1054-AO1054*0.2*G1054)</f>
        <v>0</v>
      </c>
      <c r="BU1054" s="52">
        <f t="shared" si="476"/>
        <v>0</v>
      </c>
      <c r="BV1054" s="52">
        <f t="shared" si="477"/>
        <v>0</v>
      </c>
      <c r="BW1054" s="32">
        <f t="shared" si="478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79"/>
        <v>0</v>
      </c>
      <c r="T1055" s="113">
        <f t="shared" si="480"/>
        <v>0</v>
      </c>
      <c r="V1055" s="137">
        <f t="shared" si="462"/>
        <v>0</v>
      </c>
      <c r="W1055" s="138">
        <f t="shared" si="463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4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5"/>
        <v>0</v>
      </c>
      <c r="AF1055" s="138">
        <f t="shared" si="466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7"/>
        <v>0</v>
      </c>
      <c r="AM1055" s="138">
        <f t="shared" si="468"/>
        <v>0</v>
      </c>
      <c r="AN1055" s="138">
        <f t="shared" si="469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0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1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2"/>
        <v>0</v>
      </c>
      <c r="BO1055" s="124">
        <f t="shared" si="473"/>
        <v>0</v>
      </c>
      <c r="BP1055" s="115"/>
      <c r="BQ1055" s="56">
        <f t="shared" si="461"/>
        <v>0</v>
      </c>
      <c r="BR1055" s="52">
        <f t="shared" si="474"/>
        <v>0</v>
      </c>
      <c r="BS1055" s="52">
        <f t="shared" si="475"/>
        <v>0</v>
      </c>
      <c r="BT1055" s="52">
        <f>IF(OR(LOOKUP(V1055,Sheet2!A$3:A$25,Sheet2!B$3:B$25)=1,G1055=0),0,AW1055-AO1055*0.2*G1055)</f>
        <v>0</v>
      </c>
      <c r="BU1055" s="52">
        <f t="shared" si="476"/>
        <v>0</v>
      </c>
      <c r="BV1055" s="52">
        <f t="shared" si="477"/>
        <v>0</v>
      </c>
      <c r="BW1055" s="32">
        <f t="shared" si="478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79"/>
        <v>0</v>
      </c>
      <c r="T1056" s="113">
        <f t="shared" si="480"/>
        <v>0</v>
      </c>
      <c r="V1056" s="137">
        <f t="shared" si="462"/>
        <v>0</v>
      </c>
      <c r="W1056" s="138">
        <f t="shared" si="463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4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5"/>
        <v>0</v>
      </c>
      <c r="AF1056" s="138">
        <f t="shared" si="466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7"/>
        <v>0</v>
      </c>
      <c r="AM1056" s="138">
        <f t="shared" si="468"/>
        <v>0</v>
      </c>
      <c r="AN1056" s="138">
        <f t="shared" si="469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0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1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2"/>
        <v>0</v>
      </c>
      <c r="BO1056" s="124">
        <f t="shared" si="473"/>
        <v>0</v>
      </c>
      <c r="BP1056" s="115"/>
      <c r="BQ1056" s="56">
        <f t="shared" si="461"/>
        <v>0</v>
      </c>
      <c r="BR1056" s="52">
        <f t="shared" si="474"/>
        <v>0</v>
      </c>
      <c r="BS1056" s="52">
        <f t="shared" si="475"/>
        <v>0</v>
      </c>
      <c r="BT1056" s="52">
        <f>IF(OR(LOOKUP(V1056,Sheet2!A$3:A$25,Sheet2!B$3:B$25)=1,G1056=0),0,AW1056-AO1056*0.2*G1056)</f>
        <v>0</v>
      </c>
      <c r="BU1056" s="52">
        <f t="shared" si="476"/>
        <v>0</v>
      </c>
      <c r="BV1056" s="52">
        <f t="shared" si="477"/>
        <v>0</v>
      </c>
      <c r="BW1056" s="32">
        <f t="shared" si="478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79"/>
        <v>0</v>
      </c>
      <c r="T1057" s="113">
        <f t="shared" si="480"/>
        <v>0</v>
      </c>
      <c r="V1057" s="137">
        <f t="shared" si="462"/>
        <v>0</v>
      </c>
      <c r="W1057" s="138">
        <f t="shared" si="463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4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5"/>
        <v>0</v>
      </c>
      <c r="AF1057" s="138">
        <f t="shared" si="466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7"/>
        <v>0</v>
      </c>
      <c r="AM1057" s="138">
        <f t="shared" si="468"/>
        <v>0</v>
      </c>
      <c r="AN1057" s="138">
        <f t="shared" si="469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0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1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2"/>
        <v>0</v>
      </c>
      <c r="BO1057" s="124">
        <f t="shared" si="473"/>
        <v>0</v>
      </c>
      <c r="BP1057" s="115"/>
      <c r="BQ1057" s="56">
        <f t="shared" si="461"/>
        <v>0</v>
      </c>
      <c r="BR1057" s="52">
        <f t="shared" si="474"/>
        <v>0</v>
      </c>
      <c r="BS1057" s="52">
        <f t="shared" si="475"/>
        <v>0</v>
      </c>
      <c r="BT1057" s="52">
        <f>IF(OR(LOOKUP(V1057,Sheet2!A$3:A$25,Sheet2!B$3:B$25)=1,G1057=0),0,AW1057-AO1057*0.2*G1057)</f>
        <v>0</v>
      </c>
      <c r="BU1057" s="52">
        <f t="shared" si="476"/>
        <v>0</v>
      </c>
      <c r="BV1057" s="52">
        <f t="shared" si="477"/>
        <v>0</v>
      </c>
      <c r="BW1057" s="32">
        <f t="shared" si="478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79"/>
        <v>0</v>
      </c>
      <c r="T1058" s="113">
        <f t="shared" si="480"/>
        <v>0</v>
      </c>
      <c r="V1058" s="137">
        <f t="shared" si="462"/>
        <v>0</v>
      </c>
      <c r="W1058" s="138">
        <f t="shared" si="463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4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5"/>
        <v>0</v>
      </c>
      <c r="AF1058" s="138">
        <f t="shared" si="466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7"/>
        <v>0</v>
      </c>
      <c r="AM1058" s="138">
        <f t="shared" si="468"/>
        <v>0</v>
      </c>
      <c r="AN1058" s="138">
        <f t="shared" si="469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0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1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2"/>
        <v>0</v>
      </c>
      <c r="BO1058" s="124">
        <f t="shared" si="473"/>
        <v>0</v>
      </c>
      <c r="BP1058" s="115"/>
      <c r="BQ1058" s="56">
        <f t="shared" si="461"/>
        <v>0</v>
      </c>
      <c r="BR1058" s="52">
        <f t="shared" si="474"/>
        <v>0</v>
      </c>
      <c r="BS1058" s="52">
        <f t="shared" si="475"/>
        <v>0</v>
      </c>
      <c r="BT1058" s="52">
        <f>IF(OR(LOOKUP(V1058,Sheet2!A$3:A$25,Sheet2!B$3:B$25)=1,G1058=0),0,AW1058-AO1058*0.2*G1058)</f>
        <v>0</v>
      </c>
      <c r="BU1058" s="52">
        <f t="shared" si="476"/>
        <v>0</v>
      </c>
      <c r="BV1058" s="52">
        <f t="shared" si="477"/>
        <v>0</v>
      </c>
      <c r="BW1058" s="32">
        <f t="shared" si="478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79"/>
        <v>0</v>
      </c>
      <c r="T1059" s="113">
        <f t="shared" si="480"/>
        <v>0</v>
      </c>
      <c r="V1059" s="137">
        <f t="shared" si="462"/>
        <v>0</v>
      </c>
      <c r="W1059" s="138">
        <f t="shared" si="463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4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5"/>
        <v>0</v>
      </c>
      <c r="AF1059" s="138">
        <f t="shared" si="466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7"/>
        <v>0</v>
      </c>
      <c r="AM1059" s="138">
        <f t="shared" si="468"/>
        <v>0</v>
      </c>
      <c r="AN1059" s="138">
        <f t="shared" si="469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0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1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2"/>
        <v>0</v>
      </c>
      <c r="BO1059" s="124">
        <f t="shared" si="473"/>
        <v>0</v>
      </c>
      <c r="BP1059" s="115"/>
      <c r="BQ1059" s="56">
        <f t="shared" si="461"/>
        <v>0</v>
      </c>
      <c r="BR1059" s="52">
        <f t="shared" si="474"/>
        <v>0</v>
      </c>
      <c r="BS1059" s="52">
        <f t="shared" si="475"/>
        <v>0</v>
      </c>
      <c r="BT1059" s="52">
        <f>IF(OR(LOOKUP(V1059,Sheet2!A$3:A$25,Sheet2!B$3:B$25)=1,G1059=0),0,AW1059-AO1059*0.2*G1059)</f>
        <v>0</v>
      </c>
      <c r="BU1059" s="52">
        <f t="shared" si="476"/>
        <v>0</v>
      </c>
      <c r="BV1059" s="52">
        <f t="shared" si="477"/>
        <v>0</v>
      </c>
      <c r="BW1059" s="32">
        <f t="shared" si="478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79"/>
        <v>0</v>
      </c>
      <c r="T1060" s="113">
        <f t="shared" si="480"/>
        <v>0</v>
      </c>
      <c r="V1060" s="137">
        <f t="shared" si="462"/>
        <v>0</v>
      </c>
      <c r="W1060" s="138">
        <f t="shared" si="463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4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5"/>
        <v>0</v>
      </c>
      <c r="AF1060" s="138">
        <f t="shared" si="466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7"/>
        <v>0</v>
      </c>
      <c r="AM1060" s="138">
        <f t="shared" si="468"/>
        <v>0</v>
      </c>
      <c r="AN1060" s="138">
        <f t="shared" si="469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0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1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2"/>
        <v>0</v>
      </c>
      <c r="BO1060" s="124">
        <f t="shared" si="473"/>
        <v>0</v>
      </c>
      <c r="BP1060" s="115"/>
      <c r="BQ1060" s="56">
        <f t="shared" si="461"/>
        <v>0</v>
      </c>
      <c r="BR1060" s="52">
        <f t="shared" si="474"/>
        <v>0</v>
      </c>
      <c r="BS1060" s="52">
        <f t="shared" si="475"/>
        <v>0</v>
      </c>
      <c r="BT1060" s="52">
        <f>IF(OR(LOOKUP(V1060,Sheet2!A$3:A$25,Sheet2!B$3:B$25)=1,G1060=0),0,AW1060-AO1060*0.2*G1060)</f>
        <v>0</v>
      </c>
      <c r="BU1060" s="52">
        <f t="shared" si="476"/>
        <v>0</v>
      </c>
      <c r="BV1060" s="52">
        <f t="shared" si="477"/>
        <v>0</v>
      </c>
      <c r="BW1060" s="32">
        <f t="shared" si="478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79"/>
        <v>0</v>
      </c>
      <c r="T1061" s="113">
        <f t="shared" si="480"/>
        <v>0</v>
      </c>
      <c r="V1061" s="137">
        <f t="shared" si="462"/>
        <v>0</v>
      </c>
      <c r="W1061" s="138">
        <f t="shared" si="463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4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5"/>
        <v>0</v>
      </c>
      <c r="AF1061" s="138">
        <f t="shared" si="466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7"/>
        <v>0</v>
      </c>
      <c r="AM1061" s="138">
        <f t="shared" si="468"/>
        <v>0</v>
      </c>
      <c r="AN1061" s="138">
        <f t="shared" si="469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0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1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2"/>
        <v>0</v>
      </c>
      <c r="BO1061" s="124">
        <f t="shared" si="473"/>
        <v>0</v>
      </c>
      <c r="BP1061" s="115"/>
      <c r="BQ1061" s="56">
        <f t="shared" si="461"/>
        <v>0</v>
      </c>
      <c r="BR1061" s="52">
        <f t="shared" si="474"/>
        <v>0</v>
      </c>
      <c r="BS1061" s="52">
        <f t="shared" si="475"/>
        <v>0</v>
      </c>
      <c r="BT1061" s="52">
        <f>IF(OR(LOOKUP(V1061,Sheet2!A$3:A$25,Sheet2!B$3:B$25)=1,G1061=0),0,AW1061-AO1061*0.2*G1061)</f>
        <v>0</v>
      </c>
      <c r="BU1061" s="52">
        <f t="shared" si="476"/>
        <v>0</v>
      </c>
      <c r="BV1061" s="52">
        <f t="shared" si="477"/>
        <v>0</v>
      </c>
      <c r="BW1061" s="32">
        <f t="shared" si="478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79"/>
        <v>0</v>
      </c>
      <c r="T1062" s="113">
        <f t="shared" si="480"/>
        <v>0</v>
      </c>
      <c r="V1062" s="137">
        <f t="shared" si="462"/>
        <v>0</v>
      </c>
      <c r="W1062" s="138">
        <f t="shared" si="463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4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5"/>
        <v>0</v>
      </c>
      <c r="AF1062" s="138">
        <f t="shared" si="466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7"/>
        <v>0</v>
      </c>
      <c r="AM1062" s="138">
        <f t="shared" si="468"/>
        <v>0</v>
      </c>
      <c r="AN1062" s="138">
        <f t="shared" si="469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0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1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2"/>
        <v>0</v>
      </c>
      <c r="BO1062" s="124">
        <f t="shared" si="473"/>
        <v>0</v>
      </c>
      <c r="BP1062" s="115"/>
      <c r="BQ1062" s="56">
        <f t="shared" si="461"/>
        <v>0</v>
      </c>
      <c r="BR1062" s="52">
        <f t="shared" si="474"/>
        <v>0</v>
      </c>
      <c r="BS1062" s="52">
        <f t="shared" si="475"/>
        <v>0</v>
      </c>
      <c r="BT1062" s="52">
        <f>IF(OR(LOOKUP(V1062,Sheet2!A$3:A$25,Sheet2!B$3:B$25)=1,G1062=0),0,AW1062-AO1062*0.2*G1062)</f>
        <v>0</v>
      </c>
      <c r="BU1062" s="52">
        <f t="shared" si="476"/>
        <v>0</v>
      </c>
      <c r="BV1062" s="52">
        <f t="shared" si="477"/>
        <v>0</v>
      </c>
      <c r="BW1062" s="32">
        <f t="shared" si="478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79"/>
        <v>0</v>
      </c>
      <c r="T1063" s="113">
        <f t="shared" si="480"/>
        <v>0</v>
      </c>
      <c r="V1063" s="137">
        <f t="shared" si="462"/>
        <v>0</v>
      </c>
      <c r="W1063" s="138">
        <f t="shared" si="463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4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5"/>
        <v>0</v>
      </c>
      <c r="AF1063" s="138">
        <f t="shared" si="466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7"/>
        <v>0</v>
      </c>
      <c r="AM1063" s="138">
        <f t="shared" si="468"/>
        <v>0</v>
      </c>
      <c r="AN1063" s="138">
        <f t="shared" si="469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0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1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2"/>
        <v>0</v>
      </c>
      <c r="BO1063" s="124">
        <f t="shared" si="473"/>
        <v>0</v>
      </c>
      <c r="BP1063" s="115"/>
      <c r="BQ1063" s="56">
        <f t="shared" si="461"/>
        <v>0</v>
      </c>
      <c r="BR1063" s="52">
        <f t="shared" si="474"/>
        <v>0</v>
      </c>
      <c r="BS1063" s="52">
        <f t="shared" si="475"/>
        <v>0</v>
      </c>
      <c r="BT1063" s="52">
        <f>IF(OR(LOOKUP(V1063,Sheet2!A$3:A$25,Sheet2!B$3:B$25)=1,G1063=0),0,AW1063-AO1063*0.2*G1063)</f>
        <v>0</v>
      </c>
      <c r="BU1063" s="52">
        <f t="shared" si="476"/>
        <v>0</v>
      </c>
      <c r="BV1063" s="52">
        <f t="shared" si="477"/>
        <v>0</v>
      </c>
      <c r="BW1063" s="32">
        <f t="shared" si="478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79"/>
        <v>0</v>
      </c>
      <c r="T1064" s="113">
        <f t="shared" si="480"/>
        <v>0</v>
      </c>
      <c r="V1064" s="137">
        <f t="shared" si="462"/>
        <v>0</v>
      </c>
      <c r="W1064" s="138">
        <f t="shared" si="463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4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5"/>
        <v>0</v>
      </c>
      <c r="AF1064" s="138">
        <f t="shared" si="466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7"/>
        <v>0</v>
      </c>
      <c r="AM1064" s="138">
        <f t="shared" si="468"/>
        <v>0</v>
      </c>
      <c r="AN1064" s="138">
        <f t="shared" si="469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0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1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2"/>
        <v>0</v>
      </c>
      <c r="BO1064" s="124">
        <f t="shared" si="473"/>
        <v>0</v>
      </c>
      <c r="BP1064" s="115"/>
      <c r="BQ1064" s="56">
        <f t="shared" si="461"/>
        <v>0</v>
      </c>
      <c r="BR1064" s="52">
        <f t="shared" si="474"/>
        <v>0</v>
      </c>
      <c r="BS1064" s="52">
        <f t="shared" si="475"/>
        <v>0</v>
      </c>
      <c r="BT1064" s="52">
        <f>IF(OR(LOOKUP(V1064,Sheet2!A$3:A$25,Sheet2!B$3:B$25)=1,G1064=0),0,AW1064-AO1064*0.2*G1064)</f>
        <v>0</v>
      </c>
      <c r="BU1064" s="52">
        <f t="shared" si="476"/>
        <v>0</v>
      </c>
      <c r="BV1064" s="52">
        <f t="shared" si="477"/>
        <v>0</v>
      </c>
      <c r="BW1064" s="32">
        <f t="shared" si="478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79"/>
        <v>0</v>
      </c>
      <c r="T1065" s="113">
        <f t="shared" si="480"/>
        <v>0</v>
      </c>
      <c r="V1065" s="137">
        <f t="shared" si="462"/>
        <v>0</v>
      </c>
      <c r="W1065" s="138">
        <f t="shared" si="463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4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5"/>
        <v>0</v>
      </c>
      <c r="AF1065" s="138">
        <f t="shared" si="466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7"/>
        <v>0</v>
      </c>
      <c r="AM1065" s="138">
        <f t="shared" si="468"/>
        <v>0</v>
      </c>
      <c r="AN1065" s="138">
        <f t="shared" si="469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0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1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2"/>
        <v>0</v>
      </c>
      <c r="BO1065" s="124">
        <f t="shared" si="473"/>
        <v>0</v>
      </c>
      <c r="BP1065" s="115"/>
      <c r="BQ1065" s="56">
        <f t="shared" si="461"/>
        <v>0</v>
      </c>
      <c r="BR1065" s="52">
        <f t="shared" si="474"/>
        <v>0</v>
      </c>
      <c r="BS1065" s="52">
        <f t="shared" si="475"/>
        <v>0</v>
      </c>
      <c r="BT1065" s="52">
        <f>IF(OR(LOOKUP(V1065,Sheet2!A$3:A$25,Sheet2!B$3:B$25)=1,G1065=0),0,AW1065-AO1065*0.2*G1065)</f>
        <v>0</v>
      </c>
      <c r="BU1065" s="52">
        <f t="shared" si="476"/>
        <v>0</v>
      </c>
      <c r="BV1065" s="52">
        <f t="shared" si="477"/>
        <v>0</v>
      </c>
      <c r="BW1065" s="32">
        <f t="shared" si="478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79"/>
        <v>0</v>
      </c>
      <c r="T1066" s="113">
        <f t="shared" si="480"/>
        <v>0</v>
      </c>
      <c r="V1066" s="137">
        <f t="shared" si="462"/>
        <v>0</v>
      </c>
      <c r="W1066" s="138">
        <f t="shared" si="463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4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5"/>
        <v>0</v>
      </c>
      <c r="AF1066" s="138">
        <f t="shared" si="466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7"/>
        <v>0</v>
      </c>
      <c r="AM1066" s="138">
        <f t="shared" si="468"/>
        <v>0</v>
      </c>
      <c r="AN1066" s="138">
        <f t="shared" si="469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0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1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2"/>
        <v>0</v>
      </c>
      <c r="BO1066" s="124">
        <f t="shared" si="473"/>
        <v>0</v>
      </c>
      <c r="BP1066" s="115"/>
      <c r="BQ1066" s="56">
        <f t="shared" si="461"/>
        <v>0</v>
      </c>
      <c r="BR1066" s="52">
        <f t="shared" si="474"/>
        <v>0</v>
      </c>
      <c r="BS1066" s="52">
        <f t="shared" si="475"/>
        <v>0</v>
      </c>
      <c r="BT1066" s="52">
        <f>IF(OR(LOOKUP(V1066,Sheet2!A$3:A$25,Sheet2!B$3:B$25)=1,G1066=0),0,AW1066-AO1066*0.2*G1066)</f>
        <v>0</v>
      </c>
      <c r="BU1066" s="52">
        <f t="shared" si="476"/>
        <v>0</v>
      </c>
      <c r="BV1066" s="52">
        <f t="shared" si="477"/>
        <v>0</v>
      </c>
      <c r="BW1066" s="32">
        <f t="shared" si="478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79"/>
        <v>0</v>
      </c>
      <c r="T1067" s="113">
        <f t="shared" si="480"/>
        <v>0</v>
      </c>
      <c r="V1067" s="137">
        <f t="shared" si="462"/>
        <v>0</v>
      </c>
      <c r="W1067" s="138">
        <f t="shared" si="463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4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5"/>
        <v>0</v>
      </c>
      <c r="AF1067" s="138">
        <f t="shared" si="466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7"/>
        <v>0</v>
      </c>
      <c r="AM1067" s="138">
        <f t="shared" si="468"/>
        <v>0</v>
      </c>
      <c r="AN1067" s="138">
        <f t="shared" si="469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0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1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2"/>
        <v>0</v>
      </c>
      <c r="BO1067" s="124">
        <f t="shared" si="473"/>
        <v>0</v>
      </c>
      <c r="BP1067" s="115"/>
      <c r="BQ1067" s="56">
        <f t="shared" si="461"/>
        <v>0</v>
      </c>
      <c r="BR1067" s="52">
        <f t="shared" si="474"/>
        <v>0</v>
      </c>
      <c r="BS1067" s="52">
        <f t="shared" si="475"/>
        <v>0</v>
      </c>
      <c r="BT1067" s="52">
        <f>IF(OR(LOOKUP(V1067,Sheet2!A$3:A$25,Sheet2!B$3:B$25)=1,G1067=0),0,AW1067-AO1067*0.2*G1067)</f>
        <v>0</v>
      </c>
      <c r="BU1067" s="52">
        <f t="shared" si="476"/>
        <v>0</v>
      </c>
      <c r="BV1067" s="52">
        <f t="shared" si="477"/>
        <v>0</v>
      </c>
      <c r="BW1067" s="32">
        <f t="shared" si="478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79"/>
        <v>0</v>
      </c>
      <c r="T1068" s="113">
        <f t="shared" si="480"/>
        <v>0</v>
      </c>
      <c r="V1068" s="137">
        <f t="shared" si="462"/>
        <v>0</v>
      </c>
      <c r="W1068" s="138">
        <f t="shared" si="463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4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5"/>
        <v>0</v>
      </c>
      <c r="AF1068" s="138">
        <f t="shared" si="466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7"/>
        <v>0</v>
      </c>
      <c r="AM1068" s="138">
        <f t="shared" si="468"/>
        <v>0</v>
      </c>
      <c r="AN1068" s="138">
        <f t="shared" si="469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0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1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2"/>
        <v>0</v>
      </c>
      <c r="BO1068" s="124">
        <f t="shared" si="473"/>
        <v>0</v>
      </c>
      <c r="BP1068" s="115"/>
      <c r="BQ1068" s="56">
        <f t="shared" si="461"/>
        <v>0</v>
      </c>
      <c r="BR1068" s="52">
        <f t="shared" si="474"/>
        <v>0</v>
      </c>
      <c r="BS1068" s="52">
        <f t="shared" si="475"/>
        <v>0</v>
      </c>
      <c r="BT1068" s="52">
        <f>IF(OR(LOOKUP(V1068,Sheet2!A$3:A$25,Sheet2!B$3:B$25)=1,G1068=0),0,AW1068-AO1068*0.2*G1068)</f>
        <v>0</v>
      </c>
      <c r="BU1068" s="52">
        <f t="shared" si="476"/>
        <v>0</v>
      </c>
      <c r="BV1068" s="52">
        <f t="shared" si="477"/>
        <v>0</v>
      </c>
      <c r="BW1068" s="32">
        <f t="shared" si="478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79"/>
        <v>0</v>
      </c>
      <c r="T1069" s="113">
        <f t="shared" si="480"/>
        <v>0</v>
      </c>
      <c r="V1069" s="137">
        <f t="shared" si="462"/>
        <v>0</v>
      </c>
      <c r="W1069" s="138">
        <f t="shared" si="463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4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5"/>
        <v>0</v>
      </c>
      <c r="AF1069" s="138">
        <f t="shared" si="466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7"/>
        <v>0</v>
      </c>
      <c r="AM1069" s="138">
        <f t="shared" si="468"/>
        <v>0</v>
      </c>
      <c r="AN1069" s="138">
        <f t="shared" si="469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0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1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2"/>
        <v>0</v>
      </c>
      <c r="BO1069" s="124">
        <f t="shared" si="473"/>
        <v>0</v>
      </c>
      <c r="BP1069" s="115"/>
      <c r="BQ1069" s="56">
        <f t="shared" si="461"/>
        <v>0</v>
      </c>
      <c r="BR1069" s="52">
        <f t="shared" si="474"/>
        <v>0</v>
      </c>
      <c r="BS1069" s="52">
        <f t="shared" si="475"/>
        <v>0</v>
      </c>
      <c r="BT1069" s="52">
        <f>IF(OR(LOOKUP(V1069,Sheet2!A$3:A$25,Sheet2!B$3:B$25)=1,G1069=0),0,AW1069-AO1069*0.2*G1069)</f>
        <v>0</v>
      </c>
      <c r="BU1069" s="52">
        <f t="shared" si="476"/>
        <v>0</v>
      </c>
      <c r="BV1069" s="52">
        <f t="shared" si="477"/>
        <v>0</v>
      </c>
      <c r="BW1069" s="32">
        <f t="shared" si="478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79"/>
        <v>0</v>
      </c>
      <c r="T1070" s="113">
        <f t="shared" si="480"/>
        <v>0</v>
      </c>
      <c r="V1070" s="137">
        <f t="shared" si="462"/>
        <v>0</v>
      </c>
      <c r="W1070" s="138">
        <f t="shared" si="463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4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5"/>
        <v>0</v>
      </c>
      <c r="AF1070" s="138">
        <f t="shared" si="466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7"/>
        <v>0</v>
      </c>
      <c r="AM1070" s="138">
        <f t="shared" si="468"/>
        <v>0</v>
      </c>
      <c r="AN1070" s="138">
        <f t="shared" si="469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0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1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2"/>
        <v>0</v>
      </c>
      <c r="BO1070" s="124">
        <f t="shared" si="473"/>
        <v>0</v>
      </c>
      <c r="BP1070" s="115"/>
      <c r="BQ1070" s="56">
        <f t="shared" si="461"/>
        <v>0</v>
      </c>
      <c r="BR1070" s="52">
        <f t="shared" si="474"/>
        <v>0</v>
      </c>
      <c r="BS1070" s="52">
        <f t="shared" si="475"/>
        <v>0</v>
      </c>
      <c r="BT1070" s="52">
        <f>IF(OR(LOOKUP(V1070,Sheet2!A$3:A$25,Sheet2!B$3:B$25)=1,G1070=0),0,AW1070-AO1070*0.2*G1070)</f>
        <v>0</v>
      </c>
      <c r="BU1070" s="52">
        <f t="shared" si="476"/>
        <v>0</v>
      </c>
      <c r="BV1070" s="52">
        <f t="shared" si="477"/>
        <v>0</v>
      </c>
      <c r="BW1070" s="32">
        <f t="shared" si="478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79"/>
        <v>0</v>
      </c>
      <c r="T1071" s="113">
        <f t="shared" si="480"/>
        <v>0</v>
      </c>
      <c r="V1071" s="137">
        <f t="shared" si="462"/>
        <v>0</v>
      </c>
      <c r="W1071" s="138">
        <f t="shared" si="463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4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5"/>
        <v>0</v>
      </c>
      <c r="AF1071" s="138">
        <f t="shared" si="466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7"/>
        <v>0</v>
      </c>
      <c r="AM1071" s="138">
        <f t="shared" si="468"/>
        <v>0</v>
      </c>
      <c r="AN1071" s="138">
        <f t="shared" si="469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0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1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2"/>
        <v>0</v>
      </c>
      <c r="BO1071" s="124">
        <f t="shared" si="473"/>
        <v>0</v>
      </c>
      <c r="BP1071" s="115"/>
      <c r="BQ1071" s="56">
        <f t="shared" si="461"/>
        <v>0</v>
      </c>
      <c r="BR1071" s="52">
        <f t="shared" si="474"/>
        <v>0</v>
      </c>
      <c r="BS1071" s="52">
        <f t="shared" si="475"/>
        <v>0</v>
      </c>
      <c r="BT1071" s="52">
        <f>IF(OR(LOOKUP(V1071,Sheet2!A$3:A$25,Sheet2!B$3:B$25)=1,G1071=0),0,AW1071-AO1071*0.2*G1071)</f>
        <v>0</v>
      </c>
      <c r="BU1071" s="52">
        <f t="shared" si="476"/>
        <v>0</v>
      </c>
      <c r="BV1071" s="52">
        <f t="shared" si="477"/>
        <v>0</v>
      </c>
      <c r="BW1071" s="32">
        <f t="shared" si="478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79"/>
        <v>0</v>
      </c>
      <c r="T1072" s="113">
        <f t="shared" si="480"/>
        <v>0</v>
      </c>
      <c r="V1072" s="137">
        <f t="shared" si="462"/>
        <v>0</v>
      </c>
      <c r="W1072" s="138">
        <f t="shared" si="463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4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5"/>
        <v>0</v>
      </c>
      <c r="AF1072" s="138">
        <f t="shared" si="466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7"/>
        <v>0</v>
      </c>
      <c r="AM1072" s="138">
        <f t="shared" si="468"/>
        <v>0</v>
      </c>
      <c r="AN1072" s="138">
        <f t="shared" si="469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0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1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2"/>
        <v>0</v>
      </c>
      <c r="BO1072" s="124">
        <f t="shared" si="473"/>
        <v>0</v>
      </c>
      <c r="BP1072" s="115"/>
      <c r="BQ1072" s="56">
        <f t="shared" si="461"/>
        <v>0</v>
      </c>
      <c r="BR1072" s="52">
        <f t="shared" si="474"/>
        <v>0</v>
      </c>
      <c r="BS1072" s="52">
        <f t="shared" si="475"/>
        <v>0</v>
      </c>
      <c r="BT1072" s="52">
        <f>IF(OR(LOOKUP(V1072,Sheet2!A$3:A$25,Sheet2!B$3:B$25)=1,G1072=0),0,AW1072-AO1072*0.2*G1072)</f>
        <v>0</v>
      </c>
      <c r="BU1072" s="52">
        <f t="shared" si="476"/>
        <v>0</v>
      </c>
      <c r="BV1072" s="52">
        <f t="shared" si="477"/>
        <v>0</v>
      </c>
      <c r="BW1072" s="32">
        <f t="shared" si="478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79"/>
        <v>0</v>
      </c>
      <c r="T1073" s="113">
        <f t="shared" si="480"/>
        <v>0</v>
      </c>
      <c r="V1073" s="137">
        <f t="shared" si="462"/>
        <v>0</v>
      </c>
      <c r="W1073" s="138">
        <f t="shared" si="463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4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5"/>
        <v>0</v>
      </c>
      <c r="AF1073" s="138">
        <f t="shared" si="466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7"/>
        <v>0</v>
      </c>
      <c r="AM1073" s="138">
        <f t="shared" si="468"/>
        <v>0</v>
      </c>
      <c r="AN1073" s="138">
        <f t="shared" si="469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0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1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2"/>
        <v>0</v>
      </c>
      <c r="BO1073" s="124">
        <f t="shared" si="473"/>
        <v>0</v>
      </c>
      <c r="BP1073" s="115"/>
      <c r="BQ1073" s="56">
        <f t="shared" si="461"/>
        <v>0</v>
      </c>
      <c r="BR1073" s="52">
        <f t="shared" si="474"/>
        <v>0</v>
      </c>
      <c r="BS1073" s="52">
        <f t="shared" si="475"/>
        <v>0</v>
      </c>
      <c r="BT1073" s="52">
        <f>IF(OR(LOOKUP(V1073,Sheet2!A$3:A$25,Sheet2!B$3:B$25)=1,G1073=0),0,AW1073-AO1073*0.2*G1073)</f>
        <v>0</v>
      </c>
      <c r="BU1073" s="52">
        <f t="shared" si="476"/>
        <v>0</v>
      </c>
      <c r="BV1073" s="52">
        <f t="shared" si="477"/>
        <v>0</v>
      </c>
      <c r="BW1073" s="32">
        <f t="shared" si="478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79"/>
        <v>0</v>
      </c>
      <c r="T1074" s="113">
        <f t="shared" si="480"/>
        <v>0</v>
      </c>
      <c r="V1074" s="137">
        <f t="shared" si="462"/>
        <v>0</v>
      </c>
      <c r="W1074" s="138">
        <f t="shared" si="463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4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5"/>
        <v>0</v>
      </c>
      <c r="AF1074" s="138">
        <f t="shared" si="466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7"/>
        <v>0</v>
      </c>
      <c r="AM1074" s="138">
        <f t="shared" si="468"/>
        <v>0</v>
      </c>
      <c r="AN1074" s="138">
        <f t="shared" si="469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0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1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2"/>
        <v>0</v>
      </c>
      <c r="BO1074" s="124">
        <f t="shared" si="473"/>
        <v>0</v>
      </c>
      <c r="BP1074" s="115"/>
      <c r="BQ1074" s="56">
        <f t="shared" si="461"/>
        <v>0</v>
      </c>
      <c r="BR1074" s="52">
        <f t="shared" si="474"/>
        <v>0</v>
      </c>
      <c r="BS1074" s="52">
        <f t="shared" si="475"/>
        <v>0</v>
      </c>
      <c r="BT1074" s="52">
        <f>IF(OR(LOOKUP(V1074,Sheet2!A$3:A$25,Sheet2!B$3:B$25)=1,G1074=0),0,AW1074-AO1074*0.2*G1074)</f>
        <v>0</v>
      </c>
      <c r="BU1074" s="52">
        <f t="shared" si="476"/>
        <v>0</v>
      </c>
      <c r="BV1074" s="52">
        <f t="shared" si="477"/>
        <v>0</v>
      </c>
      <c r="BW1074" s="32">
        <f t="shared" si="478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79"/>
        <v>0</v>
      </c>
      <c r="T1075" s="113">
        <f t="shared" si="480"/>
        <v>0</v>
      </c>
      <c r="V1075" s="137">
        <f t="shared" si="462"/>
        <v>0</v>
      </c>
      <c r="W1075" s="138">
        <f t="shared" si="463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4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5"/>
        <v>0</v>
      </c>
      <c r="AF1075" s="138">
        <f t="shared" si="466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7"/>
        <v>0</v>
      </c>
      <c r="AM1075" s="138">
        <f t="shared" si="468"/>
        <v>0</v>
      </c>
      <c r="AN1075" s="138">
        <f t="shared" si="469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0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1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2"/>
        <v>0</v>
      </c>
      <c r="BO1075" s="124">
        <f t="shared" si="473"/>
        <v>0</v>
      </c>
      <c r="BP1075" s="115"/>
      <c r="BQ1075" s="56">
        <f t="shared" si="461"/>
        <v>0</v>
      </c>
      <c r="BR1075" s="52">
        <f t="shared" si="474"/>
        <v>0</v>
      </c>
      <c r="BS1075" s="52">
        <f t="shared" si="475"/>
        <v>0</v>
      </c>
      <c r="BT1075" s="52">
        <f>IF(OR(LOOKUP(V1075,Sheet2!A$3:A$25,Sheet2!B$3:B$25)=1,G1075=0),0,AW1075-AO1075*0.2*G1075)</f>
        <v>0</v>
      </c>
      <c r="BU1075" s="52">
        <f t="shared" si="476"/>
        <v>0</v>
      </c>
      <c r="BV1075" s="52">
        <f t="shared" si="477"/>
        <v>0</v>
      </c>
      <c r="BW1075" s="32">
        <f t="shared" si="478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79"/>
        <v>0</v>
      </c>
      <c r="T1076" s="113">
        <f t="shared" si="480"/>
        <v>0</v>
      </c>
      <c r="V1076" s="137">
        <f t="shared" si="462"/>
        <v>0</v>
      </c>
      <c r="W1076" s="138">
        <f t="shared" si="463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4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5"/>
        <v>0</v>
      </c>
      <c r="AF1076" s="138">
        <f t="shared" si="466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7"/>
        <v>0</v>
      </c>
      <c r="AM1076" s="138">
        <f t="shared" si="468"/>
        <v>0</v>
      </c>
      <c r="AN1076" s="138">
        <f t="shared" si="469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0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1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2"/>
        <v>0</v>
      </c>
      <c r="BO1076" s="124">
        <f t="shared" si="473"/>
        <v>0</v>
      </c>
      <c r="BP1076" s="115"/>
      <c r="BQ1076" s="56">
        <f t="shared" si="461"/>
        <v>0</v>
      </c>
      <c r="BR1076" s="52">
        <f t="shared" si="474"/>
        <v>0</v>
      </c>
      <c r="BS1076" s="52">
        <f t="shared" si="475"/>
        <v>0</v>
      </c>
      <c r="BT1076" s="52">
        <f>IF(OR(LOOKUP(V1076,Sheet2!A$3:A$25,Sheet2!B$3:B$25)=1,G1076=0),0,AW1076-AO1076*0.2*G1076)</f>
        <v>0</v>
      </c>
      <c r="BU1076" s="52">
        <f t="shared" si="476"/>
        <v>0</v>
      </c>
      <c r="BV1076" s="52">
        <f t="shared" si="477"/>
        <v>0</v>
      </c>
      <c r="BW1076" s="32">
        <f t="shared" si="478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79"/>
        <v>0</v>
      </c>
      <c r="T1077" s="113">
        <f t="shared" si="480"/>
        <v>0</v>
      </c>
      <c r="V1077" s="137">
        <f t="shared" si="462"/>
        <v>0</v>
      </c>
      <c r="W1077" s="138">
        <f t="shared" si="463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4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5"/>
        <v>0</v>
      </c>
      <c r="AF1077" s="138">
        <f t="shared" si="466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7"/>
        <v>0</v>
      </c>
      <c r="AM1077" s="138">
        <f t="shared" si="468"/>
        <v>0</v>
      </c>
      <c r="AN1077" s="138">
        <f t="shared" si="469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0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1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2"/>
        <v>0</v>
      </c>
      <c r="BO1077" s="124">
        <f t="shared" si="473"/>
        <v>0</v>
      </c>
      <c r="BP1077" s="115"/>
      <c r="BQ1077" s="56">
        <f t="shared" si="461"/>
        <v>0</v>
      </c>
      <c r="BR1077" s="52">
        <f t="shared" si="474"/>
        <v>0</v>
      </c>
      <c r="BS1077" s="52">
        <f t="shared" si="475"/>
        <v>0</v>
      </c>
      <c r="BT1077" s="52">
        <f>IF(OR(LOOKUP(V1077,Sheet2!A$3:A$25,Sheet2!B$3:B$25)=1,G1077=0),0,AW1077-AO1077*0.2*G1077)</f>
        <v>0</v>
      </c>
      <c r="BU1077" s="52">
        <f t="shared" si="476"/>
        <v>0</v>
      </c>
      <c r="BV1077" s="52">
        <f t="shared" si="477"/>
        <v>0</v>
      </c>
      <c r="BW1077" s="32">
        <f t="shared" si="478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79"/>
        <v>0</v>
      </c>
      <c r="T1078" s="113">
        <f t="shared" si="480"/>
        <v>0</v>
      </c>
      <c r="V1078" s="137">
        <f t="shared" si="462"/>
        <v>0</v>
      </c>
      <c r="W1078" s="138">
        <f t="shared" si="463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4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5"/>
        <v>0</v>
      </c>
      <c r="AF1078" s="138">
        <f t="shared" si="466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7"/>
        <v>0</v>
      </c>
      <c r="AM1078" s="138">
        <f t="shared" si="468"/>
        <v>0</v>
      </c>
      <c r="AN1078" s="138">
        <f t="shared" si="469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0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1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2"/>
        <v>0</v>
      </c>
      <c r="BO1078" s="124">
        <f t="shared" si="473"/>
        <v>0</v>
      </c>
      <c r="BP1078" s="115"/>
      <c r="BQ1078" s="56">
        <f t="shared" ref="BQ1078:BQ1141" si="497">BP1078/0.35*(AN1078+2+AJ1078)</f>
        <v>0</v>
      </c>
      <c r="BR1078" s="52">
        <f t="shared" si="474"/>
        <v>0</v>
      </c>
      <c r="BS1078" s="52">
        <f t="shared" si="475"/>
        <v>0</v>
      </c>
      <c r="BT1078" s="52">
        <f>IF(OR(LOOKUP(V1078,Sheet2!A$3:A$25,Sheet2!B$3:B$25)=1,G1078=0),0,AW1078-AO1078*0.2*G1078)</f>
        <v>0</v>
      </c>
      <c r="BU1078" s="52">
        <f t="shared" si="476"/>
        <v>0</v>
      </c>
      <c r="BV1078" s="52">
        <f t="shared" si="477"/>
        <v>0</v>
      </c>
      <c r="BW1078" s="32">
        <f t="shared" si="478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79"/>
        <v>0</v>
      </c>
      <c r="T1079" s="113">
        <f t="shared" si="480"/>
        <v>0</v>
      </c>
      <c r="V1079" s="137">
        <f t="shared" si="462"/>
        <v>0</v>
      </c>
      <c r="W1079" s="138">
        <f t="shared" si="463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4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5"/>
        <v>0</v>
      </c>
      <c r="AF1079" s="138">
        <f t="shared" si="466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7"/>
        <v>0</v>
      </c>
      <c r="AM1079" s="138">
        <f t="shared" si="468"/>
        <v>0</v>
      </c>
      <c r="AN1079" s="138">
        <f t="shared" si="469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0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1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2"/>
        <v>0</v>
      </c>
      <c r="BO1079" s="124">
        <f t="shared" si="473"/>
        <v>0</v>
      </c>
      <c r="BP1079" s="115"/>
      <c r="BQ1079" s="56">
        <f t="shared" si="497"/>
        <v>0</v>
      </c>
      <c r="BR1079" s="52">
        <f t="shared" si="474"/>
        <v>0</v>
      </c>
      <c r="BS1079" s="52">
        <f t="shared" si="475"/>
        <v>0</v>
      </c>
      <c r="BT1079" s="52">
        <f>IF(OR(LOOKUP(V1079,Sheet2!A$3:A$25,Sheet2!B$3:B$25)=1,G1079=0),0,AW1079-AO1079*0.2*G1079)</f>
        <v>0</v>
      </c>
      <c r="BU1079" s="52">
        <f t="shared" si="476"/>
        <v>0</v>
      </c>
      <c r="BV1079" s="52">
        <f t="shared" si="477"/>
        <v>0</v>
      </c>
      <c r="BW1079" s="32">
        <f t="shared" si="478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79"/>
        <v>0</v>
      </c>
      <c r="T1080" s="113">
        <f t="shared" si="480"/>
        <v>0</v>
      </c>
      <c r="V1080" s="137">
        <f t="shared" si="462"/>
        <v>0</v>
      </c>
      <c r="W1080" s="138">
        <f t="shared" si="463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4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5"/>
        <v>0</v>
      </c>
      <c r="AF1080" s="138">
        <f t="shared" si="466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7"/>
        <v>0</v>
      </c>
      <c r="AM1080" s="138">
        <f t="shared" si="468"/>
        <v>0</v>
      </c>
      <c r="AN1080" s="138">
        <f t="shared" si="469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0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1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2"/>
        <v>0</v>
      </c>
      <c r="BO1080" s="124">
        <f t="shared" si="473"/>
        <v>0</v>
      </c>
      <c r="BP1080" s="115"/>
      <c r="BQ1080" s="56">
        <f t="shared" si="497"/>
        <v>0</v>
      </c>
      <c r="BR1080" s="52">
        <f t="shared" si="474"/>
        <v>0</v>
      </c>
      <c r="BS1080" s="52">
        <f t="shared" si="475"/>
        <v>0</v>
      </c>
      <c r="BT1080" s="52">
        <f>IF(OR(LOOKUP(V1080,Sheet2!A$3:A$25,Sheet2!B$3:B$25)=1,G1080=0),0,AW1080-AO1080*0.2*G1080)</f>
        <v>0</v>
      </c>
      <c r="BU1080" s="52">
        <f t="shared" si="476"/>
        <v>0</v>
      </c>
      <c r="BV1080" s="52">
        <f t="shared" si="477"/>
        <v>0</v>
      </c>
      <c r="BW1080" s="32">
        <f t="shared" si="478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79"/>
        <v>0</v>
      </c>
      <c r="T1081" s="113">
        <f t="shared" si="480"/>
        <v>0</v>
      </c>
      <c r="V1081" s="137">
        <f t="shared" si="462"/>
        <v>0</v>
      </c>
      <c r="W1081" s="138">
        <f t="shared" si="463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4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5"/>
        <v>0</v>
      </c>
      <c r="AF1081" s="138">
        <f t="shared" si="466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7"/>
        <v>0</v>
      </c>
      <c r="AM1081" s="138">
        <f t="shared" si="468"/>
        <v>0</v>
      </c>
      <c r="AN1081" s="138">
        <f t="shared" si="469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0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1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2"/>
        <v>0</v>
      </c>
      <c r="BO1081" s="124">
        <f t="shared" si="473"/>
        <v>0</v>
      </c>
      <c r="BP1081" s="115"/>
      <c r="BQ1081" s="56">
        <f t="shared" si="497"/>
        <v>0</v>
      </c>
      <c r="BR1081" s="52">
        <f t="shared" si="474"/>
        <v>0</v>
      </c>
      <c r="BS1081" s="52">
        <f t="shared" si="475"/>
        <v>0</v>
      </c>
      <c r="BT1081" s="52">
        <f>IF(OR(LOOKUP(V1081,Sheet2!A$3:A$25,Sheet2!B$3:B$25)=1,G1081=0),0,AW1081-AO1081*0.2*G1081)</f>
        <v>0</v>
      </c>
      <c r="BU1081" s="52">
        <f t="shared" si="476"/>
        <v>0</v>
      </c>
      <c r="BV1081" s="52">
        <f t="shared" si="477"/>
        <v>0</v>
      </c>
      <c r="BW1081" s="32">
        <f t="shared" si="478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79"/>
        <v>0</v>
      </c>
      <c r="T1082" s="113">
        <f t="shared" si="480"/>
        <v>0</v>
      </c>
      <c r="V1082" s="137">
        <f t="shared" si="462"/>
        <v>0</v>
      </c>
      <c r="W1082" s="138">
        <f t="shared" si="463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4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5"/>
        <v>0</v>
      </c>
      <c r="AF1082" s="138">
        <f t="shared" si="466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7"/>
        <v>0</v>
      </c>
      <c r="AM1082" s="138">
        <f t="shared" si="468"/>
        <v>0</v>
      </c>
      <c r="AN1082" s="138">
        <f t="shared" si="469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0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1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2"/>
        <v>0</v>
      </c>
      <c r="BO1082" s="124">
        <f t="shared" si="473"/>
        <v>0</v>
      </c>
      <c r="BP1082" s="115"/>
      <c r="BQ1082" s="56">
        <f t="shared" si="497"/>
        <v>0</v>
      </c>
      <c r="BR1082" s="52">
        <f t="shared" si="474"/>
        <v>0</v>
      </c>
      <c r="BS1082" s="52">
        <f t="shared" si="475"/>
        <v>0</v>
      </c>
      <c r="BT1082" s="52">
        <f>IF(OR(LOOKUP(V1082,Sheet2!A$3:A$25,Sheet2!B$3:B$25)=1,G1082=0),0,AW1082-AO1082*0.2*G1082)</f>
        <v>0</v>
      </c>
      <c r="BU1082" s="52">
        <f t="shared" si="476"/>
        <v>0</v>
      </c>
      <c r="BV1082" s="52">
        <f t="shared" si="477"/>
        <v>0</v>
      </c>
      <c r="BW1082" s="32">
        <f t="shared" si="478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79"/>
        <v>0</v>
      </c>
      <c r="T1083" s="113">
        <f t="shared" si="480"/>
        <v>0</v>
      </c>
      <c r="V1083" s="137">
        <f t="shared" si="462"/>
        <v>0</v>
      </c>
      <c r="W1083" s="138">
        <f t="shared" si="463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4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5"/>
        <v>0</v>
      </c>
      <c r="AF1083" s="138">
        <f t="shared" si="466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7"/>
        <v>0</v>
      </c>
      <c r="AM1083" s="138">
        <f t="shared" si="468"/>
        <v>0</v>
      </c>
      <c r="AN1083" s="138">
        <f t="shared" si="469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0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1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2"/>
        <v>0</v>
      </c>
      <c r="BO1083" s="124">
        <f t="shared" si="473"/>
        <v>0</v>
      </c>
      <c r="BP1083" s="115"/>
      <c r="BQ1083" s="56">
        <f t="shared" si="497"/>
        <v>0</v>
      </c>
      <c r="BR1083" s="52">
        <f t="shared" si="474"/>
        <v>0</v>
      </c>
      <c r="BS1083" s="52">
        <f t="shared" si="475"/>
        <v>0</v>
      </c>
      <c r="BT1083" s="52">
        <f>IF(OR(LOOKUP(V1083,Sheet2!A$3:A$25,Sheet2!B$3:B$25)=1,G1083=0),0,AW1083-AO1083*0.2*G1083)</f>
        <v>0</v>
      </c>
      <c r="BU1083" s="52">
        <f t="shared" si="476"/>
        <v>0</v>
      </c>
      <c r="BV1083" s="52">
        <f t="shared" si="477"/>
        <v>0</v>
      </c>
      <c r="BW1083" s="32">
        <f t="shared" si="478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79"/>
        <v>0</v>
      </c>
      <c r="T1084" s="113">
        <f t="shared" si="480"/>
        <v>0</v>
      </c>
      <c r="V1084" s="137">
        <f t="shared" si="462"/>
        <v>0</v>
      </c>
      <c r="W1084" s="138">
        <f t="shared" si="463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4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5"/>
        <v>0</v>
      </c>
      <c r="AF1084" s="138">
        <f t="shared" si="466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7"/>
        <v>0</v>
      </c>
      <c r="AM1084" s="138">
        <f t="shared" si="468"/>
        <v>0</v>
      </c>
      <c r="AN1084" s="138">
        <f t="shared" si="469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0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1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2"/>
        <v>0</v>
      </c>
      <c r="BO1084" s="124">
        <f t="shared" si="473"/>
        <v>0</v>
      </c>
      <c r="BP1084" s="115"/>
      <c r="BQ1084" s="56">
        <f t="shared" si="497"/>
        <v>0</v>
      </c>
      <c r="BR1084" s="52">
        <f t="shared" si="474"/>
        <v>0</v>
      </c>
      <c r="BS1084" s="52">
        <f t="shared" si="475"/>
        <v>0</v>
      </c>
      <c r="BT1084" s="52">
        <f>IF(OR(LOOKUP(V1084,Sheet2!A$3:A$25,Sheet2!B$3:B$25)=1,G1084=0),0,AW1084-AO1084*0.2*G1084)</f>
        <v>0</v>
      </c>
      <c r="BU1084" s="52">
        <f t="shared" si="476"/>
        <v>0</v>
      </c>
      <c r="BV1084" s="52">
        <f t="shared" si="477"/>
        <v>0</v>
      </c>
      <c r="BW1084" s="32">
        <f t="shared" si="478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79"/>
        <v>0</v>
      </c>
      <c r="T1085" s="113">
        <f t="shared" si="480"/>
        <v>0</v>
      </c>
      <c r="V1085" s="137">
        <f t="shared" si="462"/>
        <v>0</v>
      </c>
      <c r="W1085" s="138">
        <f t="shared" si="463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4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5"/>
        <v>0</v>
      </c>
      <c r="AF1085" s="138">
        <f t="shared" si="466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7"/>
        <v>0</v>
      </c>
      <c r="AM1085" s="138">
        <f t="shared" si="468"/>
        <v>0</v>
      </c>
      <c r="AN1085" s="138">
        <f t="shared" si="469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0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1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2"/>
        <v>0</v>
      </c>
      <c r="BO1085" s="124">
        <f t="shared" si="473"/>
        <v>0</v>
      </c>
      <c r="BP1085" s="115"/>
      <c r="BQ1085" s="56">
        <f t="shared" si="497"/>
        <v>0</v>
      </c>
      <c r="BR1085" s="52">
        <f t="shared" si="474"/>
        <v>0</v>
      </c>
      <c r="BS1085" s="52">
        <f t="shared" si="475"/>
        <v>0</v>
      </c>
      <c r="BT1085" s="52">
        <f>IF(OR(LOOKUP(V1085,Sheet2!A$3:A$25,Sheet2!B$3:B$25)=1,G1085=0),0,AW1085-AO1085*0.2*G1085)</f>
        <v>0</v>
      </c>
      <c r="BU1085" s="52">
        <f t="shared" si="476"/>
        <v>0</v>
      </c>
      <c r="BV1085" s="52">
        <f t="shared" si="477"/>
        <v>0</v>
      </c>
      <c r="BW1085" s="32">
        <f t="shared" si="478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79"/>
        <v>0</v>
      </c>
      <c r="T1086" s="113">
        <f t="shared" si="480"/>
        <v>0</v>
      </c>
      <c r="V1086" s="137">
        <f t="shared" si="462"/>
        <v>0</v>
      </c>
      <c r="W1086" s="138">
        <f t="shared" si="463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4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5"/>
        <v>0</v>
      </c>
      <c r="AF1086" s="138">
        <f t="shared" si="466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7"/>
        <v>0</v>
      </c>
      <c r="AM1086" s="138">
        <f t="shared" si="468"/>
        <v>0</v>
      </c>
      <c r="AN1086" s="138">
        <f t="shared" si="469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0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1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2"/>
        <v>0</v>
      </c>
      <c r="BO1086" s="124">
        <f t="shared" si="473"/>
        <v>0</v>
      </c>
      <c r="BP1086" s="115"/>
      <c r="BQ1086" s="56">
        <f t="shared" si="497"/>
        <v>0</v>
      </c>
      <c r="BR1086" s="52">
        <f t="shared" si="474"/>
        <v>0</v>
      </c>
      <c r="BS1086" s="52">
        <f t="shared" si="475"/>
        <v>0</v>
      </c>
      <c r="BT1086" s="52">
        <f>IF(OR(LOOKUP(V1086,Sheet2!A$3:A$25,Sheet2!B$3:B$25)=1,G1086=0),0,AW1086-AO1086*0.2*G1086)</f>
        <v>0</v>
      </c>
      <c r="BU1086" s="52">
        <f t="shared" si="476"/>
        <v>0</v>
      </c>
      <c r="BV1086" s="52">
        <f t="shared" si="477"/>
        <v>0</v>
      </c>
      <c r="BW1086" s="32">
        <f t="shared" si="478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79"/>
        <v>0</v>
      </c>
      <c r="T1087" s="113">
        <f t="shared" si="480"/>
        <v>0</v>
      </c>
      <c r="V1087" s="137">
        <f t="shared" si="462"/>
        <v>0</v>
      </c>
      <c r="W1087" s="138">
        <f t="shared" si="463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4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5"/>
        <v>0</v>
      </c>
      <c r="AF1087" s="138">
        <f t="shared" si="466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7"/>
        <v>0</v>
      </c>
      <c r="AM1087" s="138">
        <f t="shared" si="468"/>
        <v>0</v>
      </c>
      <c r="AN1087" s="138">
        <f t="shared" si="469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0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1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2"/>
        <v>0</v>
      </c>
      <c r="BO1087" s="124">
        <f t="shared" si="473"/>
        <v>0</v>
      </c>
      <c r="BP1087" s="115"/>
      <c r="BQ1087" s="56">
        <f t="shared" si="497"/>
        <v>0</v>
      </c>
      <c r="BR1087" s="52">
        <f t="shared" si="474"/>
        <v>0</v>
      </c>
      <c r="BS1087" s="52">
        <f t="shared" si="475"/>
        <v>0</v>
      </c>
      <c r="BT1087" s="52">
        <f>IF(OR(LOOKUP(V1087,Sheet2!A$3:A$25,Sheet2!B$3:B$25)=1,G1087=0),0,AW1087-AO1087*0.2*G1087)</f>
        <v>0</v>
      </c>
      <c r="BU1087" s="52">
        <f t="shared" si="476"/>
        <v>0</v>
      </c>
      <c r="BV1087" s="52">
        <f t="shared" si="477"/>
        <v>0</v>
      </c>
      <c r="BW1087" s="32">
        <f t="shared" si="478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79"/>
        <v>0</v>
      </c>
      <c r="T1088" s="113">
        <f t="shared" si="480"/>
        <v>0</v>
      </c>
      <c r="V1088" s="137">
        <f t="shared" si="462"/>
        <v>0</v>
      </c>
      <c r="W1088" s="138">
        <f t="shared" si="463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4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5"/>
        <v>0</v>
      </c>
      <c r="AF1088" s="138">
        <f t="shared" si="466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7"/>
        <v>0</v>
      </c>
      <c r="AM1088" s="138">
        <f t="shared" si="468"/>
        <v>0</v>
      </c>
      <c r="AN1088" s="138">
        <f t="shared" si="469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0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1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2"/>
        <v>0</v>
      </c>
      <c r="BO1088" s="124">
        <f t="shared" si="473"/>
        <v>0</v>
      </c>
      <c r="BP1088" s="115"/>
      <c r="BQ1088" s="56">
        <f t="shared" si="497"/>
        <v>0</v>
      </c>
      <c r="BR1088" s="52">
        <f t="shared" si="474"/>
        <v>0</v>
      </c>
      <c r="BS1088" s="52">
        <f t="shared" si="475"/>
        <v>0</v>
      </c>
      <c r="BT1088" s="52">
        <f>IF(OR(LOOKUP(V1088,Sheet2!A$3:A$25,Sheet2!B$3:B$25)=1,G1088=0),0,AW1088-AO1088*0.2*G1088)</f>
        <v>0</v>
      </c>
      <c r="BU1088" s="52">
        <f t="shared" si="476"/>
        <v>0</v>
      </c>
      <c r="BV1088" s="52">
        <f t="shared" si="477"/>
        <v>0</v>
      </c>
      <c r="BW1088" s="32">
        <f t="shared" si="478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79"/>
        <v>0</v>
      </c>
      <c r="T1089" s="113">
        <f t="shared" si="480"/>
        <v>0</v>
      </c>
      <c r="V1089" s="137">
        <f t="shared" si="462"/>
        <v>0</v>
      </c>
      <c r="W1089" s="138">
        <f t="shared" si="463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4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5"/>
        <v>0</v>
      </c>
      <c r="AF1089" s="138">
        <f t="shared" si="466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7"/>
        <v>0</v>
      </c>
      <c r="AM1089" s="138">
        <f t="shared" si="468"/>
        <v>0</v>
      </c>
      <c r="AN1089" s="138">
        <f t="shared" si="469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0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1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2"/>
        <v>0</v>
      </c>
      <c r="BO1089" s="124">
        <f t="shared" si="473"/>
        <v>0</v>
      </c>
      <c r="BP1089" s="115"/>
      <c r="BQ1089" s="56">
        <f t="shared" si="497"/>
        <v>0</v>
      </c>
      <c r="BR1089" s="52">
        <f t="shared" si="474"/>
        <v>0</v>
      </c>
      <c r="BS1089" s="52">
        <f t="shared" si="475"/>
        <v>0</v>
      </c>
      <c r="BT1089" s="52">
        <f>IF(OR(LOOKUP(V1089,Sheet2!A$3:A$25,Sheet2!B$3:B$25)=1,G1089=0),0,AW1089-AO1089*0.2*G1089)</f>
        <v>0</v>
      </c>
      <c r="BU1089" s="52">
        <f t="shared" si="476"/>
        <v>0</v>
      </c>
      <c r="BV1089" s="52">
        <f t="shared" si="477"/>
        <v>0</v>
      </c>
      <c r="BW1089" s="32">
        <f t="shared" si="478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79"/>
        <v>0</v>
      </c>
      <c r="T1090" s="113">
        <f t="shared" si="480"/>
        <v>0</v>
      </c>
      <c r="V1090" s="137">
        <f t="shared" si="462"/>
        <v>0</v>
      </c>
      <c r="W1090" s="138">
        <f t="shared" si="463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4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5"/>
        <v>0</v>
      </c>
      <c r="AF1090" s="138">
        <f t="shared" si="466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7"/>
        <v>0</v>
      </c>
      <c r="AM1090" s="138">
        <f t="shared" si="468"/>
        <v>0</v>
      </c>
      <c r="AN1090" s="138">
        <f t="shared" si="469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0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1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2"/>
        <v>0</v>
      </c>
      <c r="BO1090" s="124">
        <f t="shared" si="473"/>
        <v>0</v>
      </c>
      <c r="BP1090" s="115"/>
      <c r="BQ1090" s="56">
        <f t="shared" si="497"/>
        <v>0</v>
      </c>
      <c r="BR1090" s="52">
        <f t="shared" si="474"/>
        <v>0</v>
      </c>
      <c r="BS1090" s="52">
        <f t="shared" si="475"/>
        <v>0</v>
      </c>
      <c r="BT1090" s="52">
        <f>IF(OR(LOOKUP(V1090,Sheet2!A$3:A$25,Sheet2!B$3:B$25)=1,G1090=0),0,AW1090-AO1090*0.2*G1090)</f>
        <v>0</v>
      </c>
      <c r="BU1090" s="52">
        <f t="shared" si="476"/>
        <v>0</v>
      </c>
      <c r="BV1090" s="52">
        <f t="shared" si="477"/>
        <v>0</v>
      </c>
      <c r="BW1090" s="32">
        <f t="shared" si="478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79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3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4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5"/>
        <v>0</v>
      </c>
      <c r="AF1091" s="138">
        <f t="shared" si="466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7"/>
        <v>0</v>
      </c>
      <c r="AM1091" s="138">
        <f t="shared" si="468"/>
        <v>0</v>
      </c>
      <c r="AN1091" s="138">
        <f t="shared" si="469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0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1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2"/>
        <v>0</v>
      </c>
      <c r="BO1091" s="124">
        <f t="shared" si="473"/>
        <v>0</v>
      </c>
      <c r="BP1091" s="115"/>
      <c r="BQ1091" s="56">
        <f t="shared" si="497"/>
        <v>0</v>
      </c>
      <c r="BR1091" s="52">
        <f t="shared" si="474"/>
        <v>0</v>
      </c>
      <c r="BS1091" s="52">
        <f t="shared" si="475"/>
        <v>0</v>
      </c>
      <c r="BT1091" s="52">
        <f>IF(OR(LOOKUP(V1091,Sheet2!A$3:A$25,Sheet2!B$3:B$25)=1,G1091=0),0,AW1091-AO1091*0.2*G1091)</f>
        <v>0</v>
      </c>
      <c r="BU1091" s="52">
        <f t="shared" si="476"/>
        <v>0</v>
      </c>
      <c r="BV1091" s="52">
        <f t="shared" si="477"/>
        <v>0</v>
      </c>
      <c r="BW1091" s="32">
        <f t="shared" si="478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si="479"/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499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0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1">X1092-Z1092</f>
        <v>0</v>
      </c>
      <c r="AF1092" s="138">
        <f t="shared" ref="AF1092:AF1155" si="502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3">IF(G1092=0,0,IF(W1092=0,X1092-Y1092+AH1092+AI1092,W1092-Y1092+AH1092+AI1092))</f>
        <v>0</v>
      </c>
      <c r="AM1092" s="138">
        <f t="shared" ref="AM1092:AM1155" si="504">IF(G1092=0,0,IF(AA1092=0,AB1092-AC1092+AH1092+AI1092,AA1092-AC1092+AH1092+AI1092))</f>
        <v>0</v>
      </c>
      <c r="AN1092" s="138">
        <f t="shared" ref="AN1092:AN1155" si="505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6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7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8">IF(O1092=1,(AQ1092+AR1092)*(AN1092-P1092)/AN1092,AQ1092+AR1092)</f>
        <v>0</v>
      </c>
      <c r="BO1092" s="124">
        <f t="shared" ref="BO1092:BO1155" si="509">P1092*G1092*AO1092</f>
        <v>0</v>
      </c>
      <c r="BP1092" s="115"/>
      <c r="BQ1092" s="56">
        <f t="shared" si="497"/>
        <v>0</v>
      </c>
      <c r="BR1092" s="52">
        <f t="shared" ref="BR1092:BR1155" si="510">IF(OR(S1092="a",S1092="E",S1092="无"),BN1092,0)</f>
        <v>0</v>
      </c>
      <c r="BS1092" s="52">
        <f t="shared" ref="BS1092:BS1155" si="511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2">(MAX(AL1092,AM1092)+AJ1092)*1+AO1092*0.5</f>
        <v>0</v>
      </c>
      <c r="BV1092" s="52">
        <f t="shared" ref="BV1092:BV1155" si="513">(MAX(AL1092,AM1092)+AJ1092)*2+AO1092*0.5</f>
        <v>0</v>
      </c>
      <c r="BW1092" s="32">
        <f t="shared" ref="BW1092:BW1155" si="514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ref="S1093:S1156" si="515">IF(G1093=0,0,IF((MAX(AL1093,AM1093)+AJ1093)&gt;6,"顶管",IF((MAX(AL1093,AM1093)+AJ1093)&gt;5,"D",IF((MAX(AL1093,AM1093)+AJ1093)&gt;4,"C",IF((MAX(AL1093,AM1093)+AJ1093)&gt;3,"B",IF((MAX(AL1093,AM1093)+AJ1093)&gt;1,"A","无"))))))</f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499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0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1"/>
        <v>0</v>
      </c>
      <c r="AF1093" s="138">
        <f t="shared" si="502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3"/>
        <v>0</v>
      </c>
      <c r="AM1093" s="138">
        <f t="shared" si="504"/>
        <v>0</v>
      </c>
      <c r="AN1093" s="138">
        <f t="shared" si="505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6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7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8"/>
        <v>0</v>
      </c>
      <c r="BO1093" s="124">
        <f t="shared" si="509"/>
        <v>0</v>
      </c>
      <c r="BP1093" s="115"/>
      <c r="BQ1093" s="56">
        <f t="shared" si="497"/>
        <v>0</v>
      </c>
      <c r="BR1093" s="52">
        <f t="shared" si="510"/>
        <v>0</v>
      </c>
      <c r="BS1093" s="52">
        <f t="shared" si="511"/>
        <v>0</v>
      </c>
      <c r="BT1093" s="52">
        <f>IF(OR(LOOKUP(V1093,Sheet2!A$3:A$25,Sheet2!B$3:B$25)=1,G1093=0),0,AW1093-AO1093*0.2*G1093)</f>
        <v>0</v>
      </c>
      <c r="BU1093" s="52">
        <f t="shared" si="512"/>
        <v>0</v>
      </c>
      <c r="BV1093" s="52">
        <f t="shared" si="513"/>
        <v>0</v>
      </c>
      <c r="BW1093" s="32">
        <f t="shared" si="514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515"/>
        <v>0</v>
      </c>
      <c r="T1094" s="113">
        <f t="shared" si="516"/>
        <v>0</v>
      </c>
      <c r="V1094" s="137">
        <f t="shared" si="498"/>
        <v>0</v>
      </c>
      <c r="W1094" s="138">
        <f t="shared" si="499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0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1"/>
        <v>0</v>
      </c>
      <c r="AF1094" s="138">
        <f t="shared" si="502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3"/>
        <v>0</v>
      </c>
      <c r="AM1094" s="138">
        <f t="shared" si="504"/>
        <v>0</v>
      </c>
      <c r="AN1094" s="138">
        <f t="shared" si="505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6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7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8"/>
        <v>0</v>
      </c>
      <c r="BO1094" s="124">
        <f t="shared" si="509"/>
        <v>0</v>
      </c>
      <c r="BP1094" s="115"/>
      <c r="BQ1094" s="56">
        <f t="shared" si="497"/>
        <v>0</v>
      </c>
      <c r="BR1094" s="52">
        <f t="shared" si="510"/>
        <v>0</v>
      </c>
      <c r="BS1094" s="52">
        <f t="shared" si="511"/>
        <v>0</v>
      </c>
      <c r="BT1094" s="52">
        <f>IF(OR(LOOKUP(V1094,Sheet2!A$3:A$25,Sheet2!B$3:B$25)=1,G1094=0),0,AW1094-AO1094*0.2*G1094)</f>
        <v>0</v>
      </c>
      <c r="BU1094" s="52">
        <f t="shared" si="512"/>
        <v>0</v>
      </c>
      <c r="BV1094" s="52">
        <f t="shared" si="513"/>
        <v>0</v>
      </c>
      <c r="BW1094" s="32">
        <f t="shared" si="514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515"/>
        <v>0</v>
      </c>
      <c r="T1095" s="113">
        <f t="shared" si="516"/>
        <v>0</v>
      </c>
      <c r="V1095" s="137">
        <f t="shared" si="498"/>
        <v>0</v>
      </c>
      <c r="W1095" s="138">
        <f t="shared" si="499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0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1"/>
        <v>0</v>
      </c>
      <c r="AF1095" s="138">
        <f t="shared" si="502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3"/>
        <v>0</v>
      </c>
      <c r="AM1095" s="138">
        <f t="shared" si="504"/>
        <v>0</v>
      </c>
      <c r="AN1095" s="138">
        <f t="shared" si="505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6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7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8"/>
        <v>0</v>
      </c>
      <c r="BO1095" s="124">
        <f t="shared" si="509"/>
        <v>0</v>
      </c>
      <c r="BP1095" s="115"/>
      <c r="BQ1095" s="56">
        <f t="shared" si="497"/>
        <v>0</v>
      </c>
      <c r="BR1095" s="52">
        <f t="shared" si="510"/>
        <v>0</v>
      </c>
      <c r="BS1095" s="52">
        <f t="shared" si="511"/>
        <v>0</v>
      </c>
      <c r="BT1095" s="52">
        <f>IF(OR(LOOKUP(V1095,Sheet2!A$3:A$25,Sheet2!B$3:B$25)=1,G1095=0),0,AW1095-AO1095*0.2*G1095)</f>
        <v>0</v>
      </c>
      <c r="BU1095" s="52">
        <f t="shared" si="512"/>
        <v>0</v>
      </c>
      <c r="BV1095" s="52">
        <f t="shared" si="513"/>
        <v>0</v>
      </c>
      <c r="BW1095" s="32">
        <f t="shared" si="514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515"/>
        <v>0</v>
      </c>
      <c r="T1096" s="113">
        <f t="shared" si="516"/>
        <v>0</v>
      </c>
      <c r="V1096" s="137">
        <f t="shared" si="498"/>
        <v>0</v>
      </c>
      <c r="W1096" s="138">
        <f t="shared" si="499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0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1"/>
        <v>0</v>
      </c>
      <c r="AF1096" s="138">
        <f t="shared" si="502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3"/>
        <v>0</v>
      </c>
      <c r="AM1096" s="138">
        <f t="shared" si="504"/>
        <v>0</v>
      </c>
      <c r="AN1096" s="138">
        <f t="shared" si="505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6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7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8"/>
        <v>0</v>
      </c>
      <c r="BO1096" s="124">
        <f t="shared" si="509"/>
        <v>0</v>
      </c>
      <c r="BP1096" s="115"/>
      <c r="BQ1096" s="56">
        <f t="shared" si="497"/>
        <v>0</v>
      </c>
      <c r="BR1096" s="52">
        <f t="shared" si="510"/>
        <v>0</v>
      </c>
      <c r="BS1096" s="52">
        <f t="shared" si="511"/>
        <v>0</v>
      </c>
      <c r="BT1096" s="52">
        <f>IF(OR(LOOKUP(V1096,Sheet2!A$3:A$25,Sheet2!B$3:B$25)=1,G1096=0),0,AW1096-AO1096*0.2*G1096)</f>
        <v>0</v>
      </c>
      <c r="BU1096" s="52">
        <f t="shared" si="512"/>
        <v>0</v>
      </c>
      <c r="BV1096" s="52">
        <f t="shared" si="513"/>
        <v>0</v>
      </c>
      <c r="BW1096" s="32">
        <f t="shared" si="514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515"/>
        <v>0</v>
      </c>
      <c r="T1097" s="113">
        <f t="shared" si="516"/>
        <v>0</v>
      </c>
      <c r="V1097" s="137">
        <f t="shared" si="498"/>
        <v>0</v>
      </c>
      <c r="W1097" s="138">
        <f t="shared" si="499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0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1"/>
        <v>0</v>
      </c>
      <c r="AF1097" s="138">
        <f t="shared" si="502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3"/>
        <v>0</v>
      </c>
      <c r="AM1097" s="138">
        <f t="shared" si="504"/>
        <v>0</v>
      </c>
      <c r="AN1097" s="138">
        <f t="shared" si="505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6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7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8"/>
        <v>0</v>
      </c>
      <c r="BO1097" s="124">
        <f t="shared" si="509"/>
        <v>0</v>
      </c>
      <c r="BP1097" s="115"/>
      <c r="BQ1097" s="56">
        <f t="shared" si="497"/>
        <v>0</v>
      </c>
      <c r="BR1097" s="52">
        <f t="shared" si="510"/>
        <v>0</v>
      </c>
      <c r="BS1097" s="52">
        <f t="shared" si="511"/>
        <v>0</v>
      </c>
      <c r="BT1097" s="52">
        <f>IF(OR(LOOKUP(V1097,Sheet2!A$3:A$25,Sheet2!B$3:B$25)=1,G1097=0),0,AW1097-AO1097*0.2*G1097)</f>
        <v>0</v>
      </c>
      <c r="BU1097" s="52">
        <f t="shared" si="512"/>
        <v>0</v>
      </c>
      <c r="BV1097" s="52">
        <f t="shared" si="513"/>
        <v>0</v>
      </c>
      <c r="BW1097" s="32">
        <f t="shared" si="514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515"/>
        <v>0</v>
      </c>
      <c r="T1098" s="113">
        <f t="shared" si="516"/>
        <v>0</v>
      </c>
      <c r="V1098" s="137">
        <f t="shared" si="498"/>
        <v>0</v>
      </c>
      <c r="W1098" s="138">
        <f t="shared" si="499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0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1"/>
        <v>0</v>
      </c>
      <c r="AF1098" s="138">
        <f t="shared" si="502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3"/>
        <v>0</v>
      </c>
      <c r="AM1098" s="138">
        <f t="shared" si="504"/>
        <v>0</v>
      </c>
      <c r="AN1098" s="138">
        <f t="shared" si="505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6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7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8"/>
        <v>0</v>
      </c>
      <c r="BO1098" s="124">
        <f t="shared" si="509"/>
        <v>0</v>
      </c>
      <c r="BP1098" s="115"/>
      <c r="BQ1098" s="56">
        <f t="shared" si="497"/>
        <v>0</v>
      </c>
      <c r="BR1098" s="52">
        <f t="shared" si="510"/>
        <v>0</v>
      </c>
      <c r="BS1098" s="52">
        <f t="shared" si="511"/>
        <v>0</v>
      </c>
      <c r="BT1098" s="52">
        <f>IF(OR(LOOKUP(V1098,Sheet2!A$3:A$25,Sheet2!B$3:B$25)=1,G1098=0),0,AW1098-AO1098*0.2*G1098)</f>
        <v>0</v>
      </c>
      <c r="BU1098" s="52">
        <f t="shared" si="512"/>
        <v>0</v>
      </c>
      <c r="BV1098" s="52">
        <f t="shared" si="513"/>
        <v>0</v>
      </c>
      <c r="BW1098" s="32">
        <f t="shared" si="514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515"/>
        <v>0</v>
      </c>
      <c r="T1099" s="113">
        <f t="shared" si="516"/>
        <v>0</v>
      </c>
      <c r="V1099" s="137">
        <f t="shared" si="498"/>
        <v>0</v>
      </c>
      <c r="W1099" s="138">
        <f t="shared" si="499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0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1"/>
        <v>0</v>
      </c>
      <c r="AF1099" s="138">
        <f t="shared" si="502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3"/>
        <v>0</v>
      </c>
      <c r="AM1099" s="138">
        <f t="shared" si="504"/>
        <v>0</v>
      </c>
      <c r="AN1099" s="138">
        <f t="shared" si="505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6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7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8"/>
        <v>0</v>
      </c>
      <c r="BO1099" s="124">
        <f t="shared" si="509"/>
        <v>0</v>
      </c>
      <c r="BP1099" s="115"/>
      <c r="BQ1099" s="56">
        <f t="shared" si="497"/>
        <v>0</v>
      </c>
      <c r="BR1099" s="52">
        <f t="shared" si="510"/>
        <v>0</v>
      </c>
      <c r="BS1099" s="52">
        <f t="shared" si="511"/>
        <v>0</v>
      </c>
      <c r="BT1099" s="52">
        <f>IF(OR(LOOKUP(V1099,Sheet2!A$3:A$25,Sheet2!B$3:B$25)=1,G1099=0),0,AW1099-AO1099*0.2*G1099)</f>
        <v>0</v>
      </c>
      <c r="BU1099" s="52">
        <f t="shared" si="512"/>
        <v>0</v>
      </c>
      <c r="BV1099" s="52">
        <f t="shared" si="513"/>
        <v>0</v>
      </c>
      <c r="BW1099" s="32">
        <f t="shared" si="514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515"/>
        <v>0</v>
      </c>
      <c r="T1100" s="113">
        <f t="shared" si="516"/>
        <v>0</v>
      </c>
      <c r="V1100" s="137">
        <f t="shared" si="498"/>
        <v>0</v>
      </c>
      <c r="W1100" s="138">
        <f t="shared" si="499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0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1"/>
        <v>0</v>
      </c>
      <c r="AF1100" s="138">
        <f t="shared" si="502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3"/>
        <v>0</v>
      </c>
      <c r="AM1100" s="138">
        <f t="shared" si="504"/>
        <v>0</v>
      </c>
      <c r="AN1100" s="138">
        <f t="shared" si="505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6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7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8"/>
        <v>0</v>
      </c>
      <c r="BO1100" s="124">
        <f t="shared" si="509"/>
        <v>0</v>
      </c>
      <c r="BP1100" s="115"/>
      <c r="BQ1100" s="56">
        <f t="shared" si="497"/>
        <v>0</v>
      </c>
      <c r="BR1100" s="52">
        <f t="shared" si="510"/>
        <v>0</v>
      </c>
      <c r="BS1100" s="52">
        <f t="shared" si="511"/>
        <v>0</v>
      </c>
      <c r="BT1100" s="52">
        <f>IF(OR(LOOKUP(V1100,Sheet2!A$3:A$25,Sheet2!B$3:B$25)=1,G1100=0),0,AW1100-AO1100*0.2*G1100)</f>
        <v>0</v>
      </c>
      <c r="BU1100" s="52">
        <f t="shared" si="512"/>
        <v>0</v>
      </c>
      <c r="BV1100" s="52">
        <f t="shared" si="513"/>
        <v>0</v>
      </c>
      <c r="BW1100" s="32">
        <f t="shared" si="514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515"/>
        <v>0</v>
      </c>
      <c r="T1101" s="113">
        <f t="shared" si="516"/>
        <v>0</v>
      </c>
      <c r="V1101" s="137">
        <f t="shared" si="498"/>
        <v>0</v>
      </c>
      <c r="W1101" s="138">
        <f t="shared" si="499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0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1"/>
        <v>0</v>
      </c>
      <c r="AF1101" s="138">
        <f t="shared" si="502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3"/>
        <v>0</v>
      </c>
      <c r="AM1101" s="138">
        <f t="shared" si="504"/>
        <v>0</v>
      </c>
      <c r="AN1101" s="138">
        <f t="shared" si="505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6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7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8"/>
        <v>0</v>
      </c>
      <c r="BO1101" s="124">
        <f t="shared" si="509"/>
        <v>0</v>
      </c>
      <c r="BP1101" s="115"/>
      <c r="BQ1101" s="56">
        <f t="shared" si="497"/>
        <v>0</v>
      </c>
      <c r="BR1101" s="52">
        <f t="shared" si="510"/>
        <v>0</v>
      </c>
      <c r="BS1101" s="52">
        <f t="shared" si="511"/>
        <v>0</v>
      </c>
      <c r="BT1101" s="52">
        <f>IF(OR(LOOKUP(V1101,Sheet2!A$3:A$25,Sheet2!B$3:B$25)=1,G1101=0),0,AW1101-AO1101*0.2*G1101)</f>
        <v>0</v>
      </c>
      <c r="BU1101" s="52">
        <f t="shared" si="512"/>
        <v>0</v>
      </c>
      <c r="BV1101" s="52">
        <f t="shared" si="513"/>
        <v>0</v>
      </c>
      <c r="BW1101" s="32">
        <f t="shared" si="514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515"/>
        <v>0</v>
      </c>
      <c r="T1102" s="113">
        <f t="shared" si="516"/>
        <v>0</v>
      </c>
      <c r="V1102" s="137">
        <f t="shared" si="498"/>
        <v>0</v>
      </c>
      <c r="W1102" s="138">
        <f t="shared" si="499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0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1"/>
        <v>0</v>
      </c>
      <c r="AF1102" s="138">
        <f t="shared" si="502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3"/>
        <v>0</v>
      </c>
      <c r="AM1102" s="138">
        <f t="shared" si="504"/>
        <v>0</v>
      </c>
      <c r="AN1102" s="138">
        <f t="shared" si="505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6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7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8"/>
        <v>0</v>
      </c>
      <c r="BO1102" s="124">
        <f t="shared" si="509"/>
        <v>0</v>
      </c>
      <c r="BP1102" s="115"/>
      <c r="BQ1102" s="56">
        <f t="shared" si="497"/>
        <v>0</v>
      </c>
      <c r="BR1102" s="52">
        <f t="shared" si="510"/>
        <v>0</v>
      </c>
      <c r="BS1102" s="52">
        <f t="shared" si="511"/>
        <v>0</v>
      </c>
      <c r="BT1102" s="52">
        <f>IF(OR(LOOKUP(V1102,Sheet2!A$3:A$25,Sheet2!B$3:B$25)=1,G1102=0),0,AW1102-AO1102*0.2*G1102)</f>
        <v>0</v>
      </c>
      <c r="BU1102" s="52">
        <f t="shared" si="512"/>
        <v>0</v>
      </c>
      <c r="BV1102" s="52">
        <f t="shared" si="513"/>
        <v>0</v>
      </c>
      <c r="BW1102" s="32">
        <f t="shared" si="514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515"/>
        <v>0</v>
      </c>
      <c r="T1103" s="113">
        <f t="shared" si="516"/>
        <v>0</v>
      </c>
      <c r="V1103" s="137">
        <f t="shared" si="498"/>
        <v>0</v>
      </c>
      <c r="W1103" s="138">
        <f t="shared" si="499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0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1"/>
        <v>0</v>
      </c>
      <c r="AF1103" s="138">
        <f t="shared" si="502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3"/>
        <v>0</v>
      </c>
      <c r="AM1103" s="138">
        <f t="shared" si="504"/>
        <v>0</v>
      </c>
      <c r="AN1103" s="138">
        <f t="shared" si="505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6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7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8"/>
        <v>0</v>
      </c>
      <c r="BO1103" s="124">
        <f t="shared" si="509"/>
        <v>0</v>
      </c>
      <c r="BP1103" s="115"/>
      <c r="BQ1103" s="56">
        <f t="shared" si="497"/>
        <v>0</v>
      </c>
      <c r="BR1103" s="52">
        <f t="shared" si="510"/>
        <v>0</v>
      </c>
      <c r="BS1103" s="52">
        <f t="shared" si="511"/>
        <v>0</v>
      </c>
      <c r="BT1103" s="52">
        <f>IF(OR(LOOKUP(V1103,Sheet2!A$3:A$25,Sheet2!B$3:B$25)=1,G1103=0),0,AW1103-AO1103*0.2*G1103)</f>
        <v>0</v>
      </c>
      <c r="BU1103" s="52">
        <f t="shared" si="512"/>
        <v>0</v>
      </c>
      <c r="BV1103" s="52">
        <f t="shared" si="513"/>
        <v>0</v>
      </c>
      <c r="BW1103" s="32">
        <f t="shared" si="514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515"/>
        <v>0</v>
      </c>
      <c r="T1104" s="113">
        <f t="shared" si="516"/>
        <v>0</v>
      </c>
      <c r="V1104" s="137">
        <f t="shared" si="498"/>
        <v>0</v>
      </c>
      <c r="W1104" s="138">
        <f t="shared" si="499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0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1"/>
        <v>0</v>
      </c>
      <c r="AF1104" s="138">
        <f t="shared" si="502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3"/>
        <v>0</v>
      </c>
      <c r="AM1104" s="138">
        <f t="shared" si="504"/>
        <v>0</v>
      </c>
      <c r="AN1104" s="138">
        <f t="shared" si="505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6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7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8"/>
        <v>0</v>
      </c>
      <c r="BO1104" s="124">
        <f t="shared" si="509"/>
        <v>0</v>
      </c>
      <c r="BP1104" s="115"/>
      <c r="BQ1104" s="56">
        <f t="shared" si="497"/>
        <v>0</v>
      </c>
      <c r="BR1104" s="52">
        <f t="shared" si="510"/>
        <v>0</v>
      </c>
      <c r="BS1104" s="52">
        <f t="shared" si="511"/>
        <v>0</v>
      </c>
      <c r="BT1104" s="52">
        <f>IF(OR(LOOKUP(V1104,Sheet2!A$3:A$25,Sheet2!B$3:B$25)=1,G1104=0),0,AW1104-AO1104*0.2*G1104)</f>
        <v>0</v>
      </c>
      <c r="BU1104" s="52">
        <f t="shared" si="512"/>
        <v>0</v>
      </c>
      <c r="BV1104" s="52">
        <f t="shared" si="513"/>
        <v>0</v>
      </c>
      <c r="BW1104" s="32">
        <f t="shared" si="514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515"/>
        <v>0</v>
      </c>
      <c r="T1105" s="113">
        <f t="shared" si="516"/>
        <v>0</v>
      </c>
      <c r="V1105" s="137">
        <f t="shared" si="498"/>
        <v>0</v>
      </c>
      <c r="W1105" s="138">
        <f t="shared" si="499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0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1"/>
        <v>0</v>
      </c>
      <c r="AF1105" s="138">
        <f t="shared" si="502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3"/>
        <v>0</v>
      </c>
      <c r="AM1105" s="138">
        <f t="shared" si="504"/>
        <v>0</v>
      </c>
      <c r="AN1105" s="138">
        <f t="shared" si="505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6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7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8"/>
        <v>0</v>
      </c>
      <c r="BO1105" s="124">
        <f t="shared" si="509"/>
        <v>0</v>
      </c>
      <c r="BP1105" s="115"/>
      <c r="BQ1105" s="56">
        <f t="shared" si="497"/>
        <v>0</v>
      </c>
      <c r="BR1105" s="52">
        <f t="shared" si="510"/>
        <v>0</v>
      </c>
      <c r="BS1105" s="52">
        <f t="shared" si="511"/>
        <v>0</v>
      </c>
      <c r="BT1105" s="52">
        <f>IF(OR(LOOKUP(V1105,Sheet2!A$3:A$25,Sheet2!B$3:B$25)=1,G1105=0),0,AW1105-AO1105*0.2*G1105)</f>
        <v>0</v>
      </c>
      <c r="BU1105" s="52">
        <f t="shared" si="512"/>
        <v>0</v>
      </c>
      <c r="BV1105" s="52">
        <f t="shared" si="513"/>
        <v>0</v>
      </c>
      <c r="BW1105" s="32">
        <f t="shared" si="514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515"/>
        <v>0</v>
      </c>
      <c r="T1106" s="113">
        <f t="shared" si="516"/>
        <v>0</v>
      </c>
      <c r="V1106" s="137">
        <f t="shared" si="498"/>
        <v>0</v>
      </c>
      <c r="W1106" s="138">
        <f t="shared" si="499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0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1"/>
        <v>0</v>
      </c>
      <c r="AF1106" s="138">
        <f t="shared" si="502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3"/>
        <v>0</v>
      </c>
      <c r="AM1106" s="138">
        <f t="shared" si="504"/>
        <v>0</v>
      </c>
      <c r="AN1106" s="138">
        <f t="shared" si="505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6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7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8"/>
        <v>0</v>
      </c>
      <c r="BO1106" s="124">
        <f t="shared" si="509"/>
        <v>0</v>
      </c>
      <c r="BP1106" s="115"/>
      <c r="BQ1106" s="56">
        <f t="shared" si="497"/>
        <v>0</v>
      </c>
      <c r="BR1106" s="52">
        <f t="shared" si="510"/>
        <v>0</v>
      </c>
      <c r="BS1106" s="52">
        <f t="shared" si="511"/>
        <v>0</v>
      </c>
      <c r="BT1106" s="52">
        <f>IF(OR(LOOKUP(V1106,Sheet2!A$3:A$25,Sheet2!B$3:B$25)=1,G1106=0),0,AW1106-AO1106*0.2*G1106)</f>
        <v>0</v>
      </c>
      <c r="BU1106" s="52">
        <f t="shared" si="512"/>
        <v>0</v>
      </c>
      <c r="BV1106" s="52">
        <f t="shared" si="513"/>
        <v>0</v>
      </c>
      <c r="BW1106" s="32">
        <f t="shared" si="514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515"/>
        <v>0</v>
      </c>
      <c r="T1107" s="113">
        <f t="shared" si="516"/>
        <v>0</v>
      </c>
      <c r="V1107" s="137">
        <f t="shared" si="498"/>
        <v>0</v>
      </c>
      <c r="W1107" s="138">
        <f t="shared" si="499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0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1"/>
        <v>0</v>
      </c>
      <c r="AF1107" s="138">
        <f t="shared" si="502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3"/>
        <v>0</v>
      </c>
      <c r="AM1107" s="138">
        <f t="shared" si="504"/>
        <v>0</v>
      </c>
      <c r="AN1107" s="138">
        <f t="shared" si="505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6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7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8"/>
        <v>0</v>
      </c>
      <c r="BO1107" s="124">
        <f t="shared" si="509"/>
        <v>0</v>
      </c>
      <c r="BP1107" s="115"/>
      <c r="BQ1107" s="56">
        <f t="shared" si="497"/>
        <v>0</v>
      </c>
      <c r="BR1107" s="52">
        <f t="shared" si="510"/>
        <v>0</v>
      </c>
      <c r="BS1107" s="52">
        <f t="shared" si="511"/>
        <v>0</v>
      </c>
      <c r="BT1107" s="52">
        <f>IF(OR(LOOKUP(V1107,Sheet2!A$3:A$25,Sheet2!B$3:B$25)=1,G1107=0),0,AW1107-AO1107*0.2*G1107)</f>
        <v>0</v>
      </c>
      <c r="BU1107" s="52">
        <f t="shared" si="512"/>
        <v>0</v>
      </c>
      <c r="BV1107" s="52">
        <f t="shared" si="513"/>
        <v>0</v>
      </c>
      <c r="BW1107" s="32">
        <f t="shared" si="514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515"/>
        <v>0</v>
      </c>
      <c r="T1108" s="113">
        <f t="shared" si="516"/>
        <v>0</v>
      </c>
      <c r="V1108" s="137">
        <f t="shared" si="498"/>
        <v>0</v>
      </c>
      <c r="W1108" s="138">
        <f t="shared" si="499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0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1"/>
        <v>0</v>
      </c>
      <c r="AF1108" s="138">
        <f t="shared" si="502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3"/>
        <v>0</v>
      </c>
      <c r="AM1108" s="138">
        <f t="shared" si="504"/>
        <v>0</v>
      </c>
      <c r="AN1108" s="138">
        <f t="shared" si="505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6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7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8"/>
        <v>0</v>
      </c>
      <c r="BO1108" s="124">
        <f t="shared" si="509"/>
        <v>0</v>
      </c>
      <c r="BP1108" s="115"/>
      <c r="BQ1108" s="56">
        <f t="shared" si="497"/>
        <v>0</v>
      </c>
      <c r="BR1108" s="52">
        <f t="shared" si="510"/>
        <v>0</v>
      </c>
      <c r="BS1108" s="52">
        <f t="shared" si="511"/>
        <v>0</v>
      </c>
      <c r="BT1108" s="52">
        <f>IF(OR(LOOKUP(V1108,Sheet2!A$3:A$25,Sheet2!B$3:B$25)=1,G1108=0),0,AW1108-AO1108*0.2*G1108)</f>
        <v>0</v>
      </c>
      <c r="BU1108" s="52">
        <f t="shared" si="512"/>
        <v>0</v>
      </c>
      <c r="BV1108" s="52">
        <f t="shared" si="513"/>
        <v>0</v>
      </c>
      <c r="BW1108" s="32">
        <f t="shared" si="514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515"/>
        <v>0</v>
      </c>
      <c r="T1109" s="113">
        <f t="shared" si="516"/>
        <v>0</v>
      </c>
      <c r="V1109" s="137">
        <f t="shared" si="498"/>
        <v>0</v>
      </c>
      <c r="W1109" s="138">
        <f t="shared" si="499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0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1"/>
        <v>0</v>
      </c>
      <c r="AF1109" s="138">
        <f t="shared" si="502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3"/>
        <v>0</v>
      </c>
      <c r="AM1109" s="138">
        <f t="shared" si="504"/>
        <v>0</v>
      </c>
      <c r="AN1109" s="138">
        <f t="shared" si="505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6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7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8"/>
        <v>0</v>
      </c>
      <c r="BO1109" s="124">
        <f t="shared" si="509"/>
        <v>0</v>
      </c>
      <c r="BP1109" s="115"/>
      <c r="BQ1109" s="56">
        <f t="shared" si="497"/>
        <v>0</v>
      </c>
      <c r="BR1109" s="52">
        <f t="shared" si="510"/>
        <v>0</v>
      </c>
      <c r="BS1109" s="52">
        <f t="shared" si="511"/>
        <v>0</v>
      </c>
      <c r="BT1109" s="52">
        <f>IF(OR(LOOKUP(V1109,Sheet2!A$3:A$25,Sheet2!B$3:B$25)=1,G1109=0),0,AW1109-AO1109*0.2*G1109)</f>
        <v>0</v>
      </c>
      <c r="BU1109" s="52">
        <f t="shared" si="512"/>
        <v>0</v>
      </c>
      <c r="BV1109" s="52">
        <f t="shared" si="513"/>
        <v>0</v>
      </c>
      <c r="BW1109" s="32">
        <f t="shared" si="514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515"/>
        <v>0</v>
      </c>
      <c r="T1110" s="113">
        <f t="shared" si="516"/>
        <v>0</v>
      </c>
      <c r="V1110" s="137">
        <f t="shared" si="498"/>
        <v>0</v>
      </c>
      <c r="W1110" s="138">
        <f t="shared" si="499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0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1"/>
        <v>0</v>
      </c>
      <c r="AF1110" s="138">
        <f t="shared" si="502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3"/>
        <v>0</v>
      </c>
      <c r="AM1110" s="138">
        <f t="shared" si="504"/>
        <v>0</v>
      </c>
      <c r="AN1110" s="138">
        <f t="shared" si="505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6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7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8"/>
        <v>0</v>
      </c>
      <c r="BO1110" s="124">
        <f t="shared" si="509"/>
        <v>0</v>
      </c>
      <c r="BP1110" s="115"/>
      <c r="BQ1110" s="56">
        <f t="shared" si="497"/>
        <v>0</v>
      </c>
      <c r="BR1110" s="52">
        <f t="shared" si="510"/>
        <v>0</v>
      </c>
      <c r="BS1110" s="52">
        <f t="shared" si="511"/>
        <v>0</v>
      </c>
      <c r="BT1110" s="52">
        <f>IF(OR(LOOKUP(V1110,Sheet2!A$3:A$25,Sheet2!B$3:B$25)=1,G1110=0),0,AW1110-AO1110*0.2*G1110)</f>
        <v>0</v>
      </c>
      <c r="BU1110" s="52">
        <f t="shared" si="512"/>
        <v>0</v>
      </c>
      <c r="BV1110" s="52">
        <f t="shared" si="513"/>
        <v>0</v>
      </c>
      <c r="BW1110" s="32">
        <f t="shared" si="514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515"/>
        <v>0</v>
      </c>
      <c r="T1111" s="113">
        <f t="shared" si="516"/>
        <v>0</v>
      </c>
      <c r="V1111" s="137">
        <f t="shared" si="498"/>
        <v>0</v>
      </c>
      <c r="W1111" s="138">
        <f t="shared" si="499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0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1"/>
        <v>0</v>
      </c>
      <c r="AF1111" s="138">
        <f t="shared" si="502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3"/>
        <v>0</v>
      </c>
      <c r="AM1111" s="138">
        <f t="shared" si="504"/>
        <v>0</v>
      </c>
      <c r="AN1111" s="138">
        <f t="shared" si="505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6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7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8"/>
        <v>0</v>
      </c>
      <c r="BO1111" s="124">
        <f t="shared" si="509"/>
        <v>0</v>
      </c>
      <c r="BP1111" s="115"/>
      <c r="BQ1111" s="56">
        <f t="shared" si="497"/>
        <v>0</v>
      </c>
      <c r="BR1111" s="52">
        <f t="shared" si="510"/>
        <v>0</v>
      </c>
      <c r="BS1111" s="52">
        <f t="shared" si="511"/>
        <v>0</v>
      </c>
      <c r="BT1111" s="52">
        <f>IF(OR(LOOKUP(V1111,Sheet2!A$3:A$25,Sheet2!B$3:B$25)=1,G1111=0),0,AW1111-AO1111*0.2*G1111)</f>
        <v>0</v>
      </c>
      <c r="BU1111" s="52">
        <f t="shared" si="512"/>
        <v>0</v>
      </c>
      <c r="BV1111" s="52">
        <f t="shared" si="513"/>
        <v>0</v>
      </c>
      <c r="BW1111" s="32">
        <f t="shared" si="514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515"/>
        <v>0</v>
      </c>
      <c r="T1112" s="113">
        <f t="shared" si="516"/>
        <v>0</v>
      </c>
      <c r="V1112" s="137">
        <f t="shared" si="498"/>
        <v>0</v>
      </c>
      <c r="W1112" s="138">
        <f t="shared" si="499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0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1"/>
        <v>0</v>
      </c>
      <c r="AF1112" s="138">
        <f t="shared" si="502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3"/>
        <v>0</v>
      </c>
      <c r="AM1112" s="138">
        <f t="shared" si="504"/>
        <v>0</v>
      </c>
      <c r="AN1112" s="138">
        <f t="shared" si="505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6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7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8"/>
        <v>0</v>
      </c>
      <c r="BO1112" s="124">
        <f t="shared" si="509"/>
        <v>0</v>
      </c>
      <c r="BP1112" s="115"/>
      <c r="BQ1112" s="56">
        <f t="shared" si="497"/>
        <v>0</v>
      </c>
      <c r="BR1112" s="52">
        <f t="shared" si="510"/>
        <v>0</v>
      </c>
      <c r="BS1112" s="52">
        <f t="shared" si="511"/>
        <v>0</v>
      </c>
      <c r="BT1112" s="52">
        <f>IF(OR(LOOKUP(V1112,Sheet2!A$3:A$25,Sheet2!B$3:B$25)=1,G1112=0),0,AW1112-AO1112*0.2*G1112)</f>
        <v>0</v>
      </c>
      <c r="BU1112" s="52">
        <f t="shared" si="512"/>
        <v>0</v>
      </c>
      <c r="BV1112" s="52">
        <f t="shared" si="513"/>
        <v>0</v>
      </c>
      <c r="BW1112" s="32">
        <f t="shared" si="514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515"/>
        <v>0</v>
      </c>
      <c r="T1113" s="113">
        <f t="shared" si="516"/>
        <v>0</v>
      </c>
      <c r="V1113" s="137">
        <f t="shared" si="498"/>
        <v>0</v>
      </c>
      <c r="W1113" s="138">
        <f t="shared" si="499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0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1"/>
        <v>0</v>
      </c>
      <c r="AF1113" s="138">
        <f t="shared" si="502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3"/>
        <v>0</v>
      </c>
      <c r="AM1113" s="138">
        <f t="shared" si="504"/>
        <v>0</v>
      </c>
      <c r="AN1113" s="138">
        <f t="shared" si="505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6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7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8"/>
        <v>0</v>
      </c>
      <c r="BO1113" s="124">
        <f t="shared" si="509"/>
        <v>0</v>
      </c>
      <c r="BP1113" s="115"/>
      <c r="BQ1113" s="56">
        <f t="shared" si="497"/>
        <v>0</v>
      </c>
      <c r="BR1113" s="52">
        <f t="shared" si="510"/>
        <v>0</v>
      </c>
      <c r="BS1113" s="52">
        <f t="shared" si="511"/>
        <v>0</v>
      </c>
      <c r="BT1113" s="52">
        <f>IF(OR(LOOKUP(V1113,Sheet2!A$3:A$25,Sheet2!B$3:B$25)=1,G1113=0),0,AW1113-AO1113*0.2*G1113)</f>
        <v>0</v>
      </c>
      <c r="BU1113" s="52">
        <f t="shared" si="512"/>
        <v>0</v>
      </c>
      <c r="BV1113" s="52">
        <f t="shared" si="513"/>
        <v>0</v>
      </c>
      <c r="BW1113" s="32">
        <f t="shared" si="514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515"/>
        <v>0</v>
      </c>
      <c r="T1114" s="113">
        <f t="shared" si="516"/>
        <v>0</v>
      </c>
      <c r="V1114" s="137">
        <f t="shared" si="498"/>
        <v>0</v>
      </c>
      <c r="W1114" s="138">
        <f t="shared" si="499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0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1"/>
        <v>0</v>
      </c>
      <c r="AF1114" s="138">
        <f t="shared" si="502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3"/>
        <v>0</v>
      </c>
      <c r="AM1114" s="138">
        <f t="shared" si="504"/>
        <v>0</v>
      </c>
      <c r="AN1114" s="138">
        <f t="shared" si="505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6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7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8"/>
        <v>0</v>
      </c>
      <c r="BO1114" s="124">
        <f t="shared" si="509"/>
        <v>0</v>
      </c>
      <c r="BP1114" s="115"/>
      <c r="BQ1114" s="56">
        <f t="shared" si="497"/>
        <v>0</v>
      </c>
      <c r="BR1114" s="52">
        <f t="shared" si="510"/>
        <v>0</v>
      </c>
      <c r="BS1114" s="52">
        <f t="shared" si="511"/>
        <v>0</v>
      </c>
      <c r="BT1114" s="52">
        <f>IF(OR(LOOKUP(V1114,Sheet2!A$3:A$25,Sheet2!B$3:B$25)=1,G1114=0),0,AW1114-AO1114*0.2*G1114)</f>
        <v>0</v>
      </c>
      <c r="BU1114" s="52">
        <f t="shared" si="512"/>
        <v>0</v>
      </c>
      <c r="BV1114" s="52">
        <f t="shared" si="513"/>
        <v>0</v>
      </c>
      <c r="BW1114" s="32">
        <f t="shared" si="514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515"/>
        <v>0</v>
      </c>
      <c r="T1115" s="113">
        <f t="shared" si="516"/>
        <v>0</v>
      </c>
      <c r="V1115" s="137">
        <f t="shared" si="498"/>
        <v>0</v>
      </c>
      <c r="W1115" s="138">
        <f t="shared" si="499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0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1"/>
        <v>0</v>
      </c>
      <c r="AF1115" s="138">
        <f t="shared" si="502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3"/>
        <v>0</v>
      </c>
      <c r="AM1115" s="138">
        <f t="shared" si="504"/>
        <v>0</v>
      </c>
      <c r="AN1115" s="138">
        <f t="shared" si="505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6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7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8"/>
        <v>0</v>
      </c>
      <c r="BO1115" s="124">
        <f t="shared" si="509"/>
        <v>0</v>
      </c>
      <c r="BP1115" s="115"/>
      <c r="BQ1115" s="56">
        <f t="shared" si="497"/>
        <v>0</v>
      </c>
      <c r="BR1115" s="52">
        <f t="shared" si="510"/>
        <v>0</v>
      </c>
      <c r="BS1115" s="52">
        <f t="shared" si="511"/>
        <v>0</v>
      </c>
      <c r="BT1115" s="52">
        <f>IF(OR(LOOKUP(V1115,Sheet2!A$3:A$25,Sheet2!B$3:B$25)=1,G1115=0),0,AW1115-AO1115*0.2*G1115)</f>
        <v>0</v>
      </c>
      <c r="BU1115" s="52">
        <f t="shared" si="512"/>
        <v>0</v>
      </c>
      <c r="BV1115" s="52">
        <f t="shared" si="513"/>
        <v>0</v>
      </c>
      <c r="BW1115" s="32">
        <f t="shared" si="514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515"/>
        <v>0</v>
      </c>
      <c r="T1116" s="113">
        <f t="shared" si="516"/>
        <v>0</v>
      </c>
      <c r="V1116" s="137">
        <f t="shared" si="498"/>
        <v>0</v>
      </c>
      <c r="W1116" s="138">
        <f t="shared" si="499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0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1"/>
        <v>0</v>
      </c>
      <c r="AF1116" s="138">
        <f t="shared" si="502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3"/>
        <v>0</v>
      </c>
      <c r="AM1116" s="138">
        <f t="shared" si="504"/>
        <v>0</v>
      </c>
      <c r="AN1116" s="138">
        <f t="shared" si="505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6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7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8"/>
        <v>0</v>
      </c>
      <c r="BO1116" s="124">
        <f t="shared" si="509"/>
        <v>0</v>
      </c>
      <c r="BP1116" s="115"/>
      <c r="BQ1116" s="56">
        <f t="shared" si="497"/>
        <v>0</v>
      </c>
      <c r="BR1116" s="52">
        <f t="shared" si="510"/>
        <v>0</v>
      </c>
      <c r="BS1116" s="52">
        <f t="shared" si="511"/>
        <v>0</v>
      </c>
      <c r="BT1116" s="52">
        <f>IF(OR(LOOKUP(V1116,Sheet2!A$3:A$25,Sheet2!B$3:B$25)=1,G1116=0),0,AW1116-AO1116*0.2*G1116)</f>
        <v>0</v>
      </c>
      <c r="BU1116" s="52">
        <f t="shared" si="512"/>
        <v>0</v>
      </c>
      <c r="BV1116" s="52">
        <f t="shared" si="513"/>
        <v>0</v>
      </c>
      <c r="BW1116" s="32">
        <f t="shared" si="514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515"/>
        <v>0</v>
      </c>
      <c r="T1117" s="113">
        <f t="shared" si="516"/>
        <v>0</v>
      </c>
      <c r="V1117" s="137">
        <f t="shared" si="498"/>
        <v>0</v>
      </c>
      <c r="W1117" s="138">
        <f t="shared" si="499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0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1"/>
        <v>0</v>
      </c>
      <c r="AF1117" s="138">
        <f t="shared" si="502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3"/>
        <v>0</v>
      </c>
      <c r="AM1117" s="138">
        <f t="shared" si="504"/>
        <v>0</v>
      </c>
      <c r="AN1117" s="138">
        <f t="shared" si="505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6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7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8"/>
        <v>0</v>
      </c>
      <c r="BO1117" s="124">
        <f t="shared" si="509"/>
        <v>0</v>
      </c>
      <c r="BP1117" s="115"/>
      <c r="BQ1117" s="56">
        <f t="shared" si="497"/>
        <v>0</v>
      </c>
      <c r="BR1117" s="52">
        <f t="shared" si="510"/>
        <v>0</v>
      </c>
      <c r="BS1117" s="52">
        <f t="shared" si="511"/>
        <v>0</v>
      </c>
      <c r="BT1117" s="52">
        <f>IF(OR(LOOKUP(V1117,Sheet2!A$3:A$25,Sheet2!B$3:B$25)=1,G1117=0),0,AW1117-AO1117*0.2*G1117)</f>
        <v>0</v>
      </c>
      <c r="BU1117" s="52">
        <f t="shared" si="512"/>
        <v>0</v>
      </c>
      <c r="BV1117" s="52">
        <f t="shared" si="513"/>
        <v>0</v>
      </c>
      <c r="BW1117" s="32">
        <f t="shared" si="514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515"/>
        <v>0</v>
      </c>
      <c r="T1118" s="113">
        <f t="shared" si="516"/>
        <v>0</v>
      </c>
      <c r="V1118" s="137">
        <f t="shared" si="498"/>
        <v>0</v>
      </c>
      <c r="W1118" s="138">
        <f t="shared" si="499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0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1"/>
        <v>0</v>
      </c>
      <c r="AF1118" s="138">
        <f t="shared" si="502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3"/>
        <v>0</v>
      </c>
      <c r="AM1118" s="138">
        <f t="shared" si="504"/>
        <v>0</v>
      </c>
      <c r="AN1118" s="138">
        <f t="shared" si="505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6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7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8"/>
        <v>0</v>
      </c>
      <c r="BO1118" s="124">
        <f t="shared" si="509"/>
        <v>0</v>
      </c>
      <c r="BP1118" s="115"/>
      <c r="BQ1118" s="56">
        <f t="shared" si="497"/>
        <v>0</v>
      </c>
      <c r="BR1118" s="52">
        <f t="shared" si="510"/>
        <v>0</v>
      </c>
      <c r="BS1118" s="52">
        <f t="shared" si="511"/>
        <v>0</v>
      </c>
      <c r="BT1118" s="52">
        <f>IF(OR(LOOKUP(V1118,Sheet2!A$3:A$25,Sheet2!B$3:B$25)=1,G1118=0),0,AW1118-AO1118*0.2*G1118)</f>
        <v>0</v>
      </c>
      <c r="BU1118" s="52">
        <f t="shared" si="512"/>
        <v>0</v>
      </c>
      <c r="BV1118" s="52">
        <f t="shared" si="513"/>
        <v>0</v>
      </c>
      <c r="BW1118" s="32">
        <f t="shared" si="514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515"/>
        <v>0</v>
      </c>
      <c r="T1119" s="113">
        <f t="shared" si="516"/>
        <v>0</v>
      </c>
      <c r="V1119" s="137">
        <f t="shared" si="498"/>
        <v>0</v>
      </c>
      <c r="W1119" s="138">
        <f t="shared" si="499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0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1"/>
        <v>0</v>
      </c>
      <c r="AF1119" s="138">
        <f t="shared" si="502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3"/>
        <v>0</v>
      </c>
      <c r="AM1119" s="138">
        <f t="shared" si="504"/>
        <v>0</v>
      </c>
      <c r="AN1119" s="138">
        <f t="shared" si="505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6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7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8"/>
        <v>0</v>
      </c>
      <c r="BO1119" s="124">
        <f t="shared" si="509"/>
        <v>0</v>
      </c>
      <c r="BP1119" s="115"/>
      <c r="BQ1119" s="56">
        <f t="shared" si="497"/>
        <v>0</v>
      </c>
      <c r="BR1119" s="52">
        <f t="shared" si="510"/>
        <v>0</v>
      </c>
      <c r="BS1119" s="52">
        <f t="shared" si="511"/>
        <v>0</v>
      </c>
      <c r="BT1119" s="52">
        <f>IF(OR(LOOKUP(V1119,Sheet2!A$3:A$25,Sheet2!B$3:B$25)=1,G1119=0),0,AW1119-AO1119*0.2*G1119)</f>
        <v>0</v>
      </c>
      <c r="BU1119" s="52">
        <f t="shared" si="512"/>
        <v>0</v>
      </c>
      <c r="BV1119" s="52">
        <f t="shared" si="513"/>
        <v>0</v>
      </c>
      <c r="BW1119" s="32">
        <f t="shared" si="514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515"/>
        <v>0</v>
      </c>
      <c r="T1120" s="113">
        <f t="shared" si="516"/>
        <v>0</v>
      </c>
      <c r="V1120" s="137">
        <f t="shared" si="498"/>
        <v>0</v>
      </c>
      <c r="W1120" s="138">
        <f t="shared" si="499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0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1"/>
        <v>0</v>
      </c>
      <c r="AF1120" s="138">
        <f t="shared" si="502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3"/>
        <v>0</v>
      </c>
      <c r="AM1120" s="138">
        <f t="shared" si="504"/>
        <v>0</v>
      </c>
      <c r="AN1120" s="138">
        <f t="shared" si="505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6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7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8"/>
        <v>0</v>
      </c>
      <c r="BO1120" s="124">
        <f t="shared" si="509"/>
        <v>0</v>
      </c>
      <c r="BP1120" s="115"/>
      <c r="BQ1120" s="56">
        <f t="shared" si="497"/>
        <v>0</v>
      </c>
      <c r="BR1120" s="52">
        <f t="shared" si="510"/>
        <v>0</v>
      </c>
      <c r="BS1120" s="52">
        <f t="shared" si="511"/>
        <v>0</v>
      </c>
      <c r="BT1120" s="52">
        <f>IF(OR(LOOKUP(V1120,Sheet2!A$3:A$25,Sheet2!B$3:B$25)=1,G1120=0),0,AW1120-AO1120*0.2*G1120)</f>
        <v>0</v>
      </c>
      <c r="BU1120" s="52">
        <f t="shared" si="512"/>
        <v>0</v>
      </c>
      <c r="BV1120" s="52">
        <f t="shared" si="513"/>
        <v>0</v>
      </c>
      <c r="BW1120" s="32">
        <f t="shared" si="514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515"/>
        <v>0</v>
      </c>
      <c r="T1121" s="113">
        <f t="shared" si="516"/>
        <v>0</v>
      </c>
      <c r="V1121" s="137">
        <f t="shared" si="498"/>
        <v>0</v>
      </c>
      <c r="W1121" s="138">
        <f t="shared" si="499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0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1"/>
        <v>0</v>
      </c>
      <c r="AF1121" s="138">
        <f t="shared" si="502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3"/>
        <v>0</v>
      </c>
      <c r="AM1121" s="138">
        <f t="shared" si="504"/>
        <v>0</v>
      </c>
      <c r="AN1121" s="138">
        <f t="shared" si="505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6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7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8"/>
        <v>0</v>
      </c>
      <c r="BO1121" s="124">
        <f t="shared" si="509"/>
        <v>0</v>
      </c>
      <c r="BP1121" s="115"/>
      <c r="BQ1121" s="56">
        <f t="shared" si="497"/>
        <v>0</v>
      </c>
      <c r="BR1121" s="52">
        <f t="shared" si="510"/>
        <v>0</v>
      </c>
      <c r="BS1121" s="52">
        <f t="shared" si="511"/>
        <v>0</v>
      </c>
      <c r="BT1121" s="52">
        <f>IF(OR(LOOKUP(V1121,Sheet2!A$3:A$25,Sheet2!B$3:B$25)=1,G1121=0),0,AW1121-AO1121*0.2*G1121)</f>
        <v>0</v>
      </c>
      <c r="BU1121" s="52">
        <f t="shared" si="512"/>
        <v>0</v>
      </c>
      <c r="BV1121" s="52">
        <f t="shared" si="513"/>
        <v>0</v>
      </c>
      <c r="BW1121" s="32">
        <f t="shared" si="514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515"/>
        <v>0</v>
      </c>
      <c r="T1122" s="113">
        <f t="shared" si="516"/>
        <v>0</v>
      </c>
      <c r="V1122" s="137">
        <f t="shared" si="498"/>
        <v>0</v>
      </c>
      <c r="W1122" s="138">
        <f t="shared" si="499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0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1"/>
        <v>0</v>
      </c>
      <c r="AF1122" s="138">
        <f t="shared" si="502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3"/>
        <v>0</v>
      </c>
      <c r="AM1122" s="138">
        <f t="shared" si="504"/>
        <v>0</v>
      </c>
      <c r="AN1122" s="138">
        <f t="shared" si="505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6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7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8"/>
        <v>0</v>
      </c>
      <c r="BO1122" s="124">
        <f t="shared" si="509"/>
        <v>0</v>
      </c>
      <c r="BP1122" s="115"/>
      <c r="BQ1122" s="56">
        <f t="shared" si="497"/>
        <v>0</v>
      </c>
      <c r="BR1122" s="52">
        <f t="shared" si="510"/>
        <v>0</v>
      </c>
      <c r="BS1122" s="52">
        <f t="shared" si="511"/>
        <v>0</v>
      </c>
      <c r="BT1122" s="52">
        <f>IF(OR(LOOKUP(V1122,Sheet2!A$3:A$25,Sheet2!B$3:B$25)=1,G1122=0),0,AW1122-AO1122*0.2*G1122)</f>
        <v>0</v>
      </c>
      <c r="BU1122" s="52">
        <f t="shared" si="512"/>
        <v>0</v>
      </c>
      <c r="BV1122" s="52">
        <f t="shared" si="513"/>
        <v>0</v>
      </c>
      <c r="BW1122" s="32">
        <f t="shared" si="514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515"/>
        <v>0</v>
      </c>
      <c r="T1123" s="113">
        <f t="shared" si="516"/>
        <v>0</v>
      </c>
      <c r="V1123" s="137">
        <f t="shared" si="498"/>
        <v>0</v>
      </c>
      <c r="W1123" s="138">
        <f t="shared" si="499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0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1"/>
        <v>0</v>
      </c>
      <c r="AF1123" s="138">
        <f t="shared" si="502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3"/>
        <v>0</v>
      </c>
      <c r="AM1123" s="138">
        <f t="shared" si="504"/>
        <v>0</v>
      </c>
      <c r="AN1123" s="138">
        <f t="shared" si="505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6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7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8"/>
        <v>0</v>
      </c>
      <c r="BO1123" s="124">
        <f t="shared" si="509"/>
        <v>0</v>
      </c>
      <c r="BP1123" s="115"/>
      <c r="BQ1123" s="56">
        <f t="shared" si="497"/>
        <v>0</v>
      </c>
      <c r="BR1123" s="52">
        <f t="shared" si="510"/>
        <v>0</v>
      </c>
      <c r="BS1123" s="52">
        <f t="shared" si="511"/>
        <v>0</v>
      </c>
      <c r="BT1123" s="52">
        <f>IF(OR(LOOKUP(V1123,Sheet2!A$3:A$25,Sheet2!B$3:B$25)=1,G1123=0),0,AW1123-AO1123*0.2*G1123)</f>
        <v>0</v>
      </c>
      <c r="BU1123" s="52">
        <f t="shared" si="512"/>
        <v>0</v>
      </c>
      <c r="BV1123" s="52">
        <f t="shared" si="513"/>
        <v>0</v>
      </c>
      <c r="BW1123" s="32">
        <f t="shared" si="514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515"/>
        <v>0</v>
      </c>
      <c r="T1124" s="113">
        <f t="shared" si="516"/>
        <v>0</v>
      </c>
      <c r="V1124" s="137">
        <f t="shared" si="498"/>
        <v>0</v>
      </c>
      <c r="W1124" s="138">
        <f t="shared" si="499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0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1"/>
        <v>0</v>
      </c>
      <c r="AF1124" s="138">
        <f t="shared" si="502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3"/>
        <v>0</v>
      </c>
      <c r="AM1124" s="138">
        <f t="shared" si="504"/>
        <v>0</v>
      </c>
      <c r="AN1124" s="138">
        <f t="shared" si="505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6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7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8"/>
        <v>0</v>
      </c>
      <c r="BO1124" s="124">
        <f t="shared" si="509"/>
        <v>0</v>
      </c>
      <c r="BP1124" s="115"/>
      <c r="BQ1124" s="56">
        <f t="shared" si="497"/>
        <v>0</v>
      </c>
      <c r="BR1124" s="52">
        <f t="shared" si="510"/>
        <v>0</v>
      </c>
      <c r="BS1124" s="52">
        <f t="shared" si="511"/>
        <v>0</v>
      </c>
      <c r="BT1124" s="52">
        <f>IF(OR(LOOKUP(V1124,Sheet2!A$3:A$25,Sheet2!B$3:B$25)=1,G1124=0),0,AW1124-AO1124*0.2*G1124)</f>
        <v>0</v>
      </c>
      <c r="BU1124" s="52">
        <f t="shared" si="512"/>
        <v>0</v>
      </c>
      <c r="BV1124" s="52">
        <f t="shared" si="513"/>
        <v>0</v>
      </c>
      <c r="BW1124" s="32">
        <f t="shared" si="514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515"/>
        <v>0</v>
      </c>
      <c r="T1125" s="113">
        <f t="shared" si="516"/>
        <v>0</v>
      </c>
      <c r="V1125" s="137">
        <f t="shared" si="498"/>
        <v>0</v>
      </c>
      <c r="W1125" s="138">
        <f t="shared" si="499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0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1"/>
        <v>0</v>
      </c>
      <c r="AF1125" s="138">
        <f t="shared" si="502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3"/>
        <v>0</v>
      </c>
      <c r="AM1125" s="138">
        <f t="shared" si="504"/>
        <v>0</v>
      </c>
      <c r="AN1125" s="138">
        <f t="shared" si="505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6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7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8"/>
        <v>0</v>
      </c>
      <c r="BO1125" s="124">
        <f t="shared" si="509"/>
        <v>0</v>
      </c>
      <c r="BP1125" s="115"/>
      <c r="BQ1125" s="56">
        <f t="shared" si="497"/>
        <v>0</v>
      </c>
      <c r="BR1125" s="52">
        <f t="shared" si="510"/>
        <v>0</v>
      </c>
      <c r="BS1125" s="52">
        <f t="shared" si="511"/>
        <v>0</v>
      </c>
      <c r="BT1125" s="52">
        <f>IF(OR(LOOKUP(V1125,Sheet2!A$3:A$25,Sheet2!B$3:B$25)=1,G1125=0),0,AW1125-AO1125*0.2*G1125)</f>
        <v>0</v>
      </c>
      <c r="BU1125" s="52">
        <f t="shared" si="512"/>
        <v>0</v>
      </c>
      <c r="BV1125" s="52">
        <f t="shared" si="513"/>
        <v>0</v>
      </c>
      <c r="BW1125" s="32">
        <f t="shared" si="514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515"/>
        <v>0</v>
      </c>
      <c r="T1126" s="113">
        <f t="shared" si="516"/>
        <v>0</v>
      </c>
      <c r="V1126" s="137">
        <f t="shared" si="498"/>
        <v>0</v>
      </c>
      <c r="W1126" s="138">
        <f t="shared" si="499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0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1"/>
        <v>0</v>
      </c>
      <c r="AF1126" s="138">
        <f t="shared" si="502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3"/>
        <v>0</v>
      </c>
      <c r="AM1126" s="138">
        <f t="shared" si="504"/>
        <v>0</v>
      </c>
      <c r="AN1126" s="138">
        <f t="shared" si="505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6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7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8"/>
        <v>0</v>
      </c>
      <c r="BO1126" s="124">
        <f t="shared" si="509"/>
        <v>0</v>
      </c>
      <c r="BP1126" s="115"/>
      <c r="BQ1126" s="56">
        <f t="shared" si="497"/>
        <v>0</v>
      </c>
      <c r="BR1126" s="52">
        <f t="shared" si="510"/>
        <v>0</v>
      </c>
      <c r="BS1126" s="52">
        <f t="shared" si="511"/>
        <v>0</v>
      </c>
      <c r="BT1126" s="52">
        <f>IF(OR(LOOKUP(V1126,Sheet2!A$3:A$25,Sheet2!B$3:B$25)=1,G1126=0),0,AW1126-AO1126*0.2*G1126)</f>
        <v>0</v>
      </c>
      <c r="BU1126" s="52">
        <f t="shared" si="512"/>
        <v>0</v>
      </c>
      <c r="BV1126" s="52">
        <f t="shared" si="513"/>
        <v>0</v>
      </c>
      <c r="BW1126" s="32">
        <f t="shared" si="514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515"/>
        <v>0</v>
      </c>
      <c r="T1127" s="113">
        <f t="shared" si="516"/>
        <v>0</v>
      </c>
      <c r="V1127" s="137">
        <f t="shared" si="498"/>
        <v>0</v>
      </c>
      <c r="W1127" s="138">
        <f t="shared" si="499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0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1"/>
        <v>0</v>
      </c>
      <c r="AF1127" s="138">
        <f t="shared" si="502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3"/>
        <v>0</v>
      </c>
      <c r="AM1127" s="138">
        <f t="shared" si="504"/>
        <v>0</v>
      </c>
      <c r="AN1127" s="138">
        <f t="shared" si="505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6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7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8"/>
        <v>0</v>
      </c>
      <c r="BO1127" s="124">
        <f t="shared" si="509"/>
        <v>0</v>
      </c>
      <c r="BP1127" s="115"/>
      <c r="BQ1127" s="56">
        <f t="shared" si="497"/>
        <v>0</v>
      </c>
      <c r="BR1127" s="52">
        <f t="shared" si="510"/>
        <v>0</v>
      </c>
      <c r="BS1127" s="52">
        <f t="shared" si="511"/>
        <v>0</v>
      </c>
      <c r="BT1127" s="52">
        <f>IF(OR(LOOKUP(V1127,Sheet2!A$3:A$25,Sheet2!B$3:B$25)=1,G1127=0),0,AW1127-AO1127*0.2*G1127)</f>
        <v>0</v>
      </c>
      <c r="BU1127" s="52">
        <f t="shared" si="512"/>
        <v>0</v>
      </c>
      <c r="BV1127" s="52">
        <f t="shared" si="513"/>
        <v>0</v>
      </c>
      <c r="BW1127" s="32">
        <f t="shared" si="514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515"/>
        <v>0</v>
      </c>
      <c r="T1128" s="113">
        <f t="shared" si="516"/>
        <v>0</v>
      </c>
      <c r="V1128" s="137">
        <f t="shared" si="498"/>
        <v>0</v>
      </c>
      <c r="W1128" s="138">
        <f t="shared" si="499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0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1"/>
        <v>0</v>
      </c>
      <c r="AF1128" s="138">
        <f t="shared" si="502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3"/>
        <v>0</v>
      </c>
      <c r="AM1128" s="138">
        <f t="shared" si="504"/>
        <v>0</v>
      </c>
      <c r="AN1128" s="138">
        <f t="shared" si="505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6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7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8"/>
        <v>0</v>
      </c>
      <c r="BO1128" s="124">
        <f t="shared" si="509"/>
        <v>0</v>
      </c>
      <c r="BP1128" s="115"/>
      <c r="BQ1128" s="56">
        <f t="shared" si="497"/>
        <v>0</v>
      </c>
      <c r="BR1128" s="52">
        <f t="shared" si="510"/>
        <v>0</v>
      </c>
      <c r="BS1128" s="52">
        <f t="shared" si="511"/>
        <v>0</v>
      </c>
      <c r="BT1128" s="52">
        <f>IF(OR(LOOKUP(V1128,Sheet2!A$3:A$25,Sheet2!B$3:B$25)=1,G1128=0),0,AW1128-AO1128*0.2*G1128)</f>
        <v>0</v>
      </c>
      <c r="BU1128" s="52">
        <f t="shared" si="512"/>
        <v>0</v>
      </c>
      <c r="BV1128" s="52">
        <f t="shared" si="513"/>
        <v>0</v>
      </c>
      <c r="BW1128" s="32">
        <f t="shared" si="514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515"/>
        <v>0</v>
      </c>
      <c r="T1129" s="113">
        <f t="shared" si="516"/>
        <v>0</v>
      </c>
      <c r="V1129" s="137">
        <f t="shared" si="498"/>
        <v>0</v>
      </c>
      <c r="W1129" s="138">
        <f t="shared" si="499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0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1"/>
        <v>0</v>
      </c>
      <c r="AF1129" s="138">
        <f t="shared" si="502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3"/>
        <v>0</v>
      </c>
      <c r="AM1129" s="138">
        <f t="shared" si="504"/>
        <v>0</v>
      </c>
      <c r="AN1129" s="138">
        <f t="shared" si="505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6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7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8"/>
        <v>0</v>
      </c>
      <c r="BO1129" s="124">
        <f t="shared" si="509"/>
        <v>0</v>
      </c>
      <c r="BP1129" s="115"/>
      <c r="BQ1129" s="56">
        <f t="shared" si="497"/>
        <v>0</v>
      </c>
      <c r="BR1129" s="52">
        <f t="shared" si="510"/>
        <v>0</v>
      </c>
      <c r="BS1129" s="52">
        <f t="shared" si="511"/>
        <v>0</v>
      </c>
      <c r="BT1129" s="52">
        <f>IF(OR(LOOKUP(V1129,Sheet2!A$3:A$25,Sheet2!B$3:B$25)=1,G1129=0),0,AW1129-AO1129*0.2*G1129)</f>
        <v>0</v>
      </c>
      <c r="BU1129" s="52">
        <f t="shared" si="512"/>
        <v>0</v>
      </c>
      <c r="BV1129" s="52">
        <f t="shared" si="513"/>
        <v>0</v>
      </c>
      <c r="BW1129" s="32">
        <f t="shared" si="514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515"/>
        <v>0</v>
      </c>
      <c r="T1130" s="113">
        <f t="shared" si="516"/>
        <v>0</v>
      </c>
      <c r="V1130" s="137">
        <f t="shared" si="498"/>
        <v>0</v>
      </c>
      <c r="W1130" s="138">
        <f t="shared" si="499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0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1"/>
        <v>0</v>
      </c>
      <c r="AF1130" s="138">
        <f t="shared" si="502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3"/>
        <v>0</v>
      </c>
      <c r="AM1130" s="138">
        <f t="shared" si="504"/>
        <v>0</v>
      </c>
      <c r="AN1130" s="138">
        <f t="shared" si="505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6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7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8"/>
        <v>0</v>
      </c>
      <c r="BO1130" s="124">
        <f t="shared" si="509"/>
        <v>0</v>
      </c>
      <c r="BP1130" s="115"/>
      <c r="BQ1130" s="56">
        <f t="shared" si="497"/>
        <v>0</v>
      </c>
      <c r="BR1130" s="52">
        <f t="shared" si="510"/>
        <v>0</v>
      </c>
      <c r="BS1130" s="52">
        <f t="shared" si="511"/>
        <v>0</v>
      </c>
      <c r="BT1130" s="52">
        <f>IF(OR(LOOKUP(V1130,Sheet2!A$3:A$25,Sheet2!B$3:B$25)=1,G1130=0),0,AW1130-AO1130*0.2*G1130)</f>
        <v>0</v>
      </c>
      <c r="BU1130" s="52">
        <f t="shared" si="512"/>
        <v>0</v>
      </c>
      <c r="BV1130" s="52">
        <f t="shared" si="513"/>
        <v>0</v>
      </c>
      <c r="BW1130" s="32">
        <f t="shared" si="514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515"/>
        <v>0</v>
      </c>
      <c r="T1131" s="113">
        <f t="shared" si="516"/>
        <v>0</v>
      </c>
      <c r="V1131" s="137">
        <f t="shared" si="498"/>
        <v>0</v>
      </c>
      <c r="W1131" s="138">
        <f t="shared" si="499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0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1"/>
        <v>0</v>
      </c>
      <c r="AF1131" s="138">
        <f t="shared" si="502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3"/>
        <v>0</v>
      </c>
      <c r="AM1131" s="138">
        <f t="shared" si="504"/>
        <v>0</v>
      </c>
      <c r="AN1131" s="138">
        <f t="shared" si="505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6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7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8"/>
        <v>0</v>
      </c>
      <c r="BO1131" s="124">
        <f t="shared" si="509"/>
        <v>0</v>
      </c>
      <c r="BP1131" s="115"/>
      <c r="BQ1131" s="56">
        <f t="shared" si="497"/>
        <v>0</v>
      </c>
      <c r="BR1131" s="52">
        <f t="shared" si="510"/>
        <v>0</v>
      </c>
      <c r="BS1131" s="52">
        <f t="shared" si="511"/>
        <v>0</v>
      </c>
      <c r="BT1131" s="52">
        <f>IF(OR(LOOKUP(V1131,Sheet2!A$3:A$25,Sheet2!B$3:B$25)=1,G1131=0),0,AW1131-AO1131*0.2*G1131)</f>
        <v>0</v>
      </c>
      <c r="BU1131" s="52">
        <f t="shared" si="512"/>
        <v>0</v>
      </c>
      <c r="BV1131" s="52">
        <f t="shared" si="513"/>
        <v>0</v>
      </c>
      <c r="BW1131" s="32">
        <f t="shared" si="514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515"/>
        <v>0</v>
      </c>
      <c r="T1132" s="113">
        <f t="shared" si="516"/>
        <v>0</v>
      </c>
      <c r="V1132" s="137">
        <f t="shared" si="498"/>
        <v>0</v>
      </c>
      <c r="W1132" s="138">
        <f t="shared" si="499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0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1"/>
        <v>0</v>
      </c>
      <c r="AF1132" s="138">
        <f t="shared" si="502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3"/>
        <v>0</v>
      </c>
      <c r="AM1132" s="138">
        <f t="shared" si="504"/>
        <v>0</v>
      </c>
      <c r="AN1132" s="138">
        <f t="shared" si="505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6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7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8"/>
        <v>0</v>
      </c>
      <c r="BO1132" s="124">
        <f t="shared" si="509"/>
        <v>0</v>
      </c>
      <c r="BP1132" s="115"/>
      <c r="BQ1132" s="56">
        <f t="shared" si="497"/>
        <v>0</v>
      </c>
      <c r="BR1132" s="52">
        <f t="shared" si="510"/>
        <v>0</v>
      </c>
      <c r="BS1132" s="52">
        <f t="shared" si="511"/>
        <v>0</v>
      </c>
      <c r="BT1132" s="52">
        <f>IF(OR(LOOKUP(V1132,Sheet2!A$3:A$25,Sheet2!B$3:B$25)=1,G1132=0),0,AW1132-AO1132*0.2*G1132)</f>
        <v>0</v>
      </c>
      <c r="BU1132" s="52">
        <f t="shared" si="512"/>
        <v>0</v>
      </c>
      <c r="BV1132" s="52">
        <f t="shared" si="513"/>
        <v>0</v>
      </c>
      <c r="BW1132" s="32">
        <f t="shared" si="514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515"/>
        <v>0</v>
      </c>
      <c r="T1133" s="113">
        <f t="shared" si="516"/>
        <v>0</v>
      </c>
      <c r="V1133" s="137">
        <f t="shared" si="498"/>
        <v>0</v>
      </c>
      <c r="W1133" s="138">
        <f t="shared" si="499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0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1"/>
        <v>0</v>
      </c>
      <c r="AF1133" s="138">
        <f t="shared" si="502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3"/>
        <v>0</v>
      </c>
      <c r="AM1133" s="138">
        <f t="shared" si="504"/>
        <v>0</v>
      </c>
      <c r="AN1133" s="138">
        <f t="shared" si="505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6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7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8"/>
        <v>0</v>
      </c>
      <c r="BO1133" s="124">
        <f t="shared" si="509"/>
        <v>0</v>
      </c>
      <c r="BP1133" s="115"/>
      <c r="BQ1133" s="56">
        <f t="shared" si="497"/>
        <v>0</v>
      </c>
      <c r="BR1133" s="52">
        <f t="shared" si="510"/>
        <v>0</v>
      </c>
      <c r="BS1133" s="52">
        <f t="shared" si="511"/>
        <v>0</v>
      </c>
      <c r="BT1133" s="52">
        <f>IF(OR(LOOKUP(V1133,Sheet2!A$3:A$25,Sheet2!B$3:B$25)=1,G1133=0),0,AW1133-AO1133*0.2*G1133)</f>
        <v>0</v>
      </c>
      <c r="BU1133" s="52">
        <f t="shared" si="512"/>
        <v>0</v>
      </c>
      <c r="BV1133" s="52">
        <f t="shared" si="513"/>
        <v>0</v>
      </c>
      <c r="BW1133" s="32">
        <f t="shared" si="514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515"/>
        <v>0</v>
      </c>
      <c r="T1134" s="113">
        <f t="shared" si="516"/>
        <v>0</v>
      </c>
      <c r="V1134" s="137">
        <f t="shared" si="498"/>
        <v>0</v>
      </c>
      <c r="W1134" s="138">
        <f t="shared" si="499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0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1"/>
        <v>0</v>
      </c>
      <c r="AF1134" s="138">
        <f t="shared" si="502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3"/>
        <v>0</v>
      </c>
      <c r="AM1134" s="138">
        <f t="shared" si="504"/>
        <v>0</v>
      </c>
      <c r="AN1134" s="138">
        <f t="shared" si="505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6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7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8"/>
        <v>0</v>
      </c>
      <c r="BO1134" s="124">
        <f t="shared" si="509"/>
        <v>0</v>
      </c>
      <c r="BP1134" s="115"/>
      <c r="BQ1134" s="56">
        <f t="shared" si="497"/>
        <v>0</v>
      </c>
      <c r="BR1134" s="52">
        <f t="shared" si="510"/>
        <v>0</v>
      </c>
      <c r="BS1134" s="52">
        <f t="shared" si="511"/>
        <v>0</v>
      </c>
      <c r="BT1134" s="52">
        <f>IF(OR(LOOKUP(V1134,Sheet2!A$3:A$25,Sheet2!B$3:B$25)=1,G1134=0),0,AW1134-AO1134*0.2*G1134)</f>
        <v>0</v>
      </c>
      <c r="BU1134" s="52">
        <f t="shared" si="512"/>
        <v>0</v>
      </c>
      <c r="BV1134" s="52">
        <f t="shared" si="513"/>
        <v>0</v>
      </c>
      <c r="BW1134" s="32">
        <f t="shared" si="514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515"/>
        <v>0</v>
      </c>
      <c r="T1135" s="113">
        <f t="shared" si="516"/>
        <v>0</v>
      </c>
      <c r="V1135" s="137">
        <f t="shared" si="498"/>
        <v>0</v>
      </c>
      <c r="W1135" s="138">
        <f t="shared" si="499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0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1"/>
        <v>0</v>
      </c>
      <c r="AF1135" s="138">
        <f t="shared" si="502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3"/>
        <v>0</v>
      </c>
      <c r="AM1135" s="138">
        <f t="shared" si="504"/>
        <v>0</v>
      </c>
      <c r="AN1135" s="138">
        <f t="shared" si="505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6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7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8"/>
        <v>0</v>
      </c>
      <c r="BO1135" s="124">
        <f t="shared" si="509"/>
        <v>0</v>
      </c>
      <c r="BP1135" s="115"/>
      <c r="BQ1135" s="56">
        <f t="shared" si="497"/>
        <v>0</v>
      </c>
      <c r="BR1135" s="52">
        <f t="shared" si="510"/>
        <v>0</v>
      </c>
      <c r="BS1135" s="52">
        <f t="shared" si="511"/>
        <v>0</v>
      </c>
      <c r="BT1135" s="52">
        <f>IF(OR(LOOKUP(V1135,Sheet2!A$3:A$25,Sheet2!B$3:B$25)=1,G1135=0),0,AW1135-AO1135*0.2*G1135)</f>
        <v>0</v>
      </c>
      <c r="BU1135" s="52">
        <f t="shared" si="512"/>
        <v>0</v>
      </c>
      <c r="BV1135" s="52">
        <f t="shared" si="513"/>
        <v>0</v>
      </c>
      <c r="BW1135" s="32">
        <f t="shared" si="514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515"/>
        <v>0</v>
      </c>
      <c r="T1136" s="113">
        <f t="shared" si="516"/>
        <v>0</v>
      </c>
      <c r="V1136" s="137">
        <f t="shared" si="498"/>
        <v>0</v>
      </c>
      <c r="W1136" s="138">
        <f t="shared" si="499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0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1"/>
        <v>0</v>
      </c>
      <c r="AF1136" s="138">
        <f t="shared" si="502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3"/>
        <v>0</v>
      </c>
      <c r="AM1136" s="138">
        <f t="shared" si="504"/>
        <v>0</v>
      </c>
      <c r="AN1136" s="138">
        <f t="shared" si="505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6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7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8"/>
        <v>0</v>
      </c>
      <c r="BO1136" s="124">
        <f t="shared" si="509"/>
        <v>0</v>
      </c>
      <c r="BP1136" s="115"/>
      <c r="BQ1136" s="56">
        <f t="shared" si="497"/>
        <v>0</v>
      </c>
      <c r="BR1136" s="52">
        <f t="shared" si="510"/>
        <v>0</v>
      </c>
      <c r="BS1136" s="52">
        <f t="shared" si="511"/>
        <v>0</v>
      </c>
      <c r="BT1136" s="52">
        <f>IF(OR(LOOKUP(V1136,Sheet2!A$3:A$25,Sheet2!B$3:B$25)=1,G1136=0),0,AW1136-AO1136*0.2*G1136)</f>
        <v>0</v>
      </c>
      <c r="BU1136" s="52">
        <f t="shared" si="512"/>
        <v>0</v>
      </c>
      <c r="BV1136" s="52">
        <f t="shared" si="513"/>
        <v>0</v>
      </c>
      <c r="BW1136" s="32">
        <f t="shared" si="514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515"/>
        <v>0</v>
      </c>
      <c r="T1137" s="113">
        <f t="shared" si="516"/>
        <v>0</v>
      </c>
      <c r="V1137" s="137">
        <f t="shared" si="498"/>
        <v>0</v>
      </c>
      <c r="W1137" s="138">
        <f t="shared" si="499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0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1"/>
        <v>0</v>
      </c>
      <c r="AF1137" s="138">
        <f t="shared" si="502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3"/>
        <v>0</v>
      </c>
      <c r="AM1137" s="138">
        <f t="shared" si="504"/>
        <v>0</v>
      </c>
      <c r="AN1137" s="138">
        <f t="shared" si="505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6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7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8"/>
        <v>0</v>
      </c>
      <c r="BO1137" s="124">
        <f t="shared" si="509"/>
        <v>0</v>
      </c>
      <c r="BP1137" s="115"/>
      <c r="BQ1137" s="56">
        <f t="shared" si="497"/>
        <v>0</v>
      </c>
      <c r="BR1137" s="52">
        <f t="shared" si="510"/>
        <v>0</v>
      </c>
      <c r="BS1137" s="52">
        <f t="shared" si="511"/>
        <v>0</v>
      </c>
      <c r="BT1137" s="52">
        <f>IF(OR(LOOKUP(V1137,Sheet2!A$3:A$25,Sheet2!B$3:B$25)=1,G1137=0),0,AW1137-AO1137*0.2*G1137)</f>
        <v>0</v>
      </c>
      <c r="BU1137" s="52">
        <f t="shared" si="512"/>
        <v>0</v>
      </c>
      <c r="BV1137" s="52">
        <f t="shared" si="513"/>
        <v>0</v>
      </c>
      <c r="BW1137" s="32">
        <f t="shared" si="514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515"/>
        <v>0</v>
      </c>
      <c r="T1138" s="113">
        <f t="shared" si="516"/>
        <v>0</v>
      </c>
      <c r="V1138" s="137">
        <f t="shared" si="498"/>
        <v>0</v>
      </c>
      <c r="W1138" s="138">
        <f t="shared" si="499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0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1"/>
        <v>0</v>
      </c>
      <c r="AF1138" s="138">
        <f t="shared" si="502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3"/>
        <v>0</v>
      </c>
      <c r="AM1138" s="138">
        <f t="shared" si="504"/>
        <v>0</v>
      </c>
      <c r="AN1138" s="138">
        <f t="shared" si="505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6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7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8"/>
        <v>0</v>
      </c>
      <c r="BO1138" s="124">
        <f t="shared" si="509"/>
        <v>0</v>
      </c>
      <c r="BP1138" s="115"/>
      <c r="BQ1138" s="56">
        <f t="shared" si="497"/>
        <v>0</v>
      </c>
      <c r="BR1138" s="52">
        <f t="shared" si="510"/>
        <v>0</v>
      </c>
      <c r="BS1138" s="52">
        <f t="shared" si="511"/>
        <v>0</v>
      </c>
      <c r="BT1138" s="52">
        <f>IF(OR(LOOKUP(V1138,Sheet2!A$3:A$25,Sheet2!B$3:B$25)=1,G1138=0),0,AW1138-AO1138*0.2*G1138)</f>
        <v>0</v>
      </c>
      <c r="BU1138" s="52">
        <f t="shared" si="512"/>
        <v>0</v>
      </c>
      <c r="BV1138" s="52">
        <f t="shared" si="513"/>
        <v>0</v>
      </c>
      <c r="BW1138" s="32">
        <f t="shared" si="514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515"/>
        <v>0</v>
      </c>
      <c r="T1139" s="113">
        <f t="shared" si="516"/>
        <v>0</v>
      </c>
      <c r="V1139" s="137">
        <f t="shared" si="498"/>
        <v>0</v>
      </c>
      <c r="W1139" s="138">
        <f t="shared" si="499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0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1"/>
        <v>0</v>
      </c>
      <c r="AF1139" s="138">
        <f t="shared" si="502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3"/>
        <v>0</v>
      </c>
      <c r="AM1139" s="138">
        <f t="shared" si="504"/>
        <v>0</v>
      </c>
      <c r="AN1139" s="138">
        <f t="shared" si="505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6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7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8"/>
        <v>0</v>
      </c>
      <c r="BO1139" s="124">
        <f t="shared" si="509"/>
        <v>0</v>
      </c>
      <c r="BP1139" s="115"/>
      <c r="BQ1139" s="56">
        <f t="shared" si="497"/>
        <v>0</v>
      </c>
      <c r="BR1139" s="52">
        <f t="shared" si="510"/>
        <v>0</v>
      </c>
      <c r="BS1139" s="52">
        <f t="shared" si="511"/>
        <v>0</v>
      </c>
      <c r="BT1139" s="52">
        <f>IF(OR(LOOKUP(V1139,Sheet2!A$3:A$25,Sheet2!B$3:B$25)=1,G1139=0),0,AW1139-AO1139*0.2*G1139)</f>
        <v>0</v>
      </c>
      <c r="BU1139" s="52">
        <f t="shared" si="512"/>
        <v>0</v>
      </c>
      <c r="BV1139" s="52">
        <f t="shared" si="513"/>
        <v>0</v>
      </c>
      <c r="BW1139" s="32">
        <f t="shared" si="514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515"/>
        <v>0</v>
      </c>
      <c r="T1140" s="113">
        <f t="shared" si="516"/>
        <v>0</v>
      </c>
      <c r="V1140" s="137">
        <f t="shared" si="498"/>
        <v>0</v>
      </c>
      <c r="W1140" s="138">
        <f t="shared" si="499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0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1"/>
        <v>0</v>
      </c>
      <c r="AF1140" s="138">
        <f t="shared" si="502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3"/>
        <v>0</v>
      </c>
      <c r="AM1140" s="138">
        <f t="shared" si="504"/>
        <v>0</v>
      </c>
      <c r="AN1140" s="138">
        <f t="shared" si="505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6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7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8"/>
        <v>0</v>
      </c>
      <c r="BO1140" s="124">
        <f t="shared" si="509"/>
        <v>0</v>
      </c>
      <c r="BP1140" s="115"/>
      <c r="BQ1140" s="56">
        <f t="shared" si="497"/>
        <v>0</v>
      </c>
      <c r="BR1140" s="52">
        <f t="shared" si="510"/>
        <v>0</v>
      </c>
      <c r="BS1140" s="52">
        <f t="shared" si="511"/>
        <v>0</v>
      </c>
      <c r="BT1140" s="52">
        <f>IF(OR(LOOKUP(V1140,Sheet2!A$3:A$25,Sheet2!B$3:B$25)=1,G1140=0),0,AW1140-AO1140*0.2*G1140)</f>
        <v>0</v>
      </c>
      <c r="BU1140" s="52">
        <f t="shared" si="512"/>
        <v>0</v>
      </c>
      <c r="BV1140" s="52">
        <f t="shared" si="513"/>
        <v>0</v>
      </c>
      <c r="BW1140" s="32">
        <f t="shared" si="514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515"/>
        <v>0</v>
      </c>
      <c r="T1141" s="113">
        <f t="shared" si="516"/>
        <v>0</v>
      </c>
      <c r="V1141" s="137">
        <f t="shared" si="498"/>
        <v>0</v>
      </c>
      <c r="W1141" s="138">
        <f t="shared" si="499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0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1"/>
        <v>0</v>
      </c>
      <c r="AF1141" s="138">
        <f t="shared" si="502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3"/>
        <v>0</v>
      </c>
      <c r="AM1141" s="138">
        <f t="shared" si="504"/>
        <v>0</v>
      </c>
      <c r="AN1141" s="138">
        <f t="shared" si="505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6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7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8"/>
        <v>0</v>
      </c>
      <c r="BO1141" s="124">
        <f t="shared" si="509"/>
        <v>0</v>
      </c>
      <c r="BP1141" s="115"/>
      <c r="BQ1141" s="56">
        <f t="shared" si="497"/>
        <v>0</v>
      </c>
      <c r="BR1141" s="52">
        <f t="shared" si="510"/>
        <v>0</v>
      </c>
      <c r="BS1141" s="52">
        <f t="shared" si="511"/>
        <v>0</v>
      </c>
      <c r="BT1141" s="52">
        <f>IF(OR(LOOKUP(V1141,Sheet2!A$3:A$25,Sheet2!B$3:B$25)=1,G1141=0),0,AW1141-AO1141*0.2*G1141)</f>
        <v>0</v>
      </c>
      <c r="BU1141" s="52">
        <f t="shared" si="512"/>
        <v>0</v>
      </c>
      <c r="BV1141" s="52">
        <f t="shared" si="513"/>
        <v>0</v>
      </c>
      <c r="BW1141" s="32">
        <f t="shared" si="514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515"/>
        <v>0</v>
      </c>
      <c r="T1142" s="113">
        <f t="shared" si="516"/>
        <v>0</v>
      </c>
      <c r="V1142" s="137">
        <f t="shared" si="498"/>
        <v>0</v>
      </c>
      <c r="W1142" s="138">
        <f t="shared" si="499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0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1"/>
        <v>0</v>
      </c>
      <c r="AF1142" s="138">
        <f t="shared" si="502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3"/>
        <v>0</v>
      </c>
      <c r="AM1142" s="138">
        <f t="shared" si="504"/>
        <v>0</v>
      </c>
      <c r="AN1142" s="138">
        <f t="shared" si="505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6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7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8"/>
        <v>0</v>
      </c>
      <c r="BO1142" s="124">
        <f t="shared" si="509"/>
        <v>0</v>
      </c>
      <c r="BP1142" s="115"/>
      <c r="BQ1142" s="56">
        <f t="shared" ref="BQ1142:BQ1205" si="525">BP1142/0.35*(AN1142+2+AJ1142)</f>
        <v>0</v>
      </c>
      <c r="BR1142" s="52">
        <f t="shared" si="510"/>
        <v>0</v>
      </c>
      <c r="BS1142" s="52">
        <f t="shared" si="511"/>
        <v>0</v>
      </c>
      <c r="BT1142" s="52">
        <f>IF(OR(LOOKUP(V1142,Sheet2!A$3:A$25,Sheet2!B$3:B$25)=1,G1142=0),0,AW1142-AO1142*0.2*G1142)</f>
        <v>0</v>
      </c>
      <c r="BU1142" s="52">
        <f t="shared" si="512"/>
        <v>0</v>
      </c>
      <c r="BV1142" s="52">
        <f t="shared" si="513"/>
        <v>0</v>
      </c>
      <c r="BW1142" s="32">
        <f t="shared" si="514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515"/>
        <v>0</v>
      </c>
      <c r="T1143" s="113">
        <f t="shared" si="516"/>
        <v>0</v>
      </c>
      <c r="V1143" s="137">
        <f t="shared" si="498"/>
        <v>0</v>
      </c>
      <c r="W1143" s="138">
        <f t="shared" si="499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0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1"/>
        <v>0</v>
      </c>
      <c r="AF1143" s="138">
        <f t="shared" si="502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3"/>
        <v>0</v>
      </c>
      <c r="AM1143" s="138">
        <f t="shared" si="504"/>
        <v>0</v>
      </c>
      <c r="AN1143" s="138">
        <f t="shared" si="505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6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7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8"/>
        <v>0</v>
      </c>
      <c r="BO1143" s="124">
        <f t="shared" si="509"/>
        <v>0</v>
      </c>
      <c r="BP1143" s="115"/>
      <c r="BQ1143" s="56">
        <f t="shared" si="525"/>
        <v>0</v>
      </c>
      <c r="BR1143" s="52">
        <f t="shared" si="510"/>
        <v>0</v>
      </c>
      <c r="BS1143" s="52">
        <f t="shared" si="511"/>
        <v>0</v>
      </c>
      <c r="BT1143" s="52">
        <f>IF(OR(LOOKUP(V1143,Sheet2!A$3:A$25,Sheet2!B$3:B$25)=1,G1143=0),0,AW1143-AO1143*0.2*G1143)</f>
        <v>0</v>
      </c>
      <c r="BU1143" s="52">
        <f t="shared" si="512"/>
        <v>0</v>
      </c>
      <c r="BV1143" s="52">
        <f t="shared" si="513"/>
        <v>0</v>
      </c>
      <c r="BW1143" s="32">
        <f t="shared" si="514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515"/>
        <v>0</v>
      </c>
      <c r="T1144" s="113">
        <f t="shared" si="516"/>
        <v>0</v>
      </c>
      <c r="V1144" s="137">
        <f t="shared" si="498"/>
        <v>0</v>
      </c>
      <c r="W1144" s="138">
        <f t="shared" si="499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0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1"/>
        <v>0</v>
      </c>
      <c r="AF1144" s="138">
        <f t="shared" si="502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3"/>
        <v>0</v>
      </c>
      <c r="AM1144" s="138">
        <f t="shared" si="504"/>
        <v>0</v>
      </c>
      <c r="AN1144" s="138">
        <f t="shared" si="505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6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7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8"/>
        <v>0</v>
      </c>
      <c r="BO1144" s="124">
        <f t="shared" si="509"/>
        <v>0</v>
      </c>
      <c r="BP1144" s="115"/>
      <c r="BQ1144" s="56">
        <f t="shared" si="525"/>
        <v>0</v>
      </c>
      <c r="BR1144" s="52">
        <f t="shared" si="510"/>
        <v>0</v>
      </c>
      <c r="BS1144" s="52">
        <f t="shared" si="511"/>
        <v>0</v>
      </c>
      <c r="BT1144" s="52">
        <f>IF(OR(LOOKUP(V1144,Sheet2!A$3:A$25,Sheet2!B$3:B$25)=1,G1144=0),0,AW1144-AO1144*0.2*G1144)</f>
        <v>0</v>
      </c>
      <c r="BU1144" s="52">
        <f t="shared" si="512"/>
        <v>0</v>
      </c>
      <c r="BV1144" s="52">
        <f t="shared" si="513"/>
        <v>0</v>
      </c>
      <c r="BW1144" s="32">
        <f t="shared" si="514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515"/>
        <v>0</v>
      </c>
      <c r="T1145" s="113">
        <f t="shared" si="516"/>
        <v>0</v>
      </c>
      <c r="V1145" s="137">
        <f t="shared" si="498"/>
        <v>0</v>
      </c>
      <c r="W1145" s="138">
        <f t="shared" si="499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0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1"/>
        <v>0</v>
      </c>
      <c r="AF1145" s="138">
        <f t="shared" si="502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3"/>
        <v>0</v>
      </c>
      <c r="AM1145" s="138">
        <f t="shared" si="504"/>
        <v>0</v>
      </c>
      <c r="AN1145" s="138">
        <f t="shared" si="505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6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7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8"/>
        <v>0</v>
      </c>
      <c r="BO1145" s="124">
        <f t="shared" si="509"/>
        <v>0</v>
      </c>
      <c r="BP1145" s="115"/>
      <c r="BQ1145" s="56">
        <f t="shared" si="525"/>
        <v>0</v>
      </c>
      <c r="BR1145" s="52">
        <f t="shared" si="510"/>
        <v>0</v>
      </c>
      <c r="BS1145" s="52">
        <f t="shared" si="511"/>
        <v>0</v>
      </c>
      <c r="BT1145" s="52">
        <f>IF(OR(LOOKUP(V1145,Sheet2!A$3:A$25,Sheet2!B$3:B$25)=1,G1145=0),0,AW1145-AO1145*0.2*G1145)</f>
        <v>0</v>
      </c>
      <c r="BU1145" s="52">
        <f t="shared" si="512"/>
        <v>0</v>
      </c>
      <c r="BV1145" s="52">
        <f t="shared" si="513"/>
        <v>0</v>
      </c>
      <c r="BW1145" s="32">
        <f t="shared" si="514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515"/>
        <v>0</v>
      </c>
      <c r="T1146" s="113">
        <f t="shared" si="516"/>
        <v>0</v>
      </c>
      <c r="V1146" s="137">
        <f t="shared" si="498"/>
        <v>0</v>
      </c>
      <c r="W1146" s="138">
        <f t="shared" si="499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0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1"/>
        <v>0</v>
      </c>
      <c r="AF1146" s="138">
        <f t="shared" si="502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3"/>
        <v>0</v>
      </c>
      <c r="AM1146" s="138">
        <f t="shared" si="504"/>
        <v>0</v>
      </c>
      <c r="AN1146" s="138">
        <f t="shared" si="505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6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7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8"/>
        <v>0</v>
      </c>
      <c r="BO1146" s="124">
        <f t="shared" si="509"/>
        <v>0</v>
      </c>
      <c r="BP1146" s="115"/>
      <c r="BQ1146" s="56">
        <f t="shared" si="525"/>
        <v>0</v>
      </c>
      <c r="BR1146" s="52">
        <f t="shared" si="510"/>
        <v>0</v>
      </c>
      <c r="BS1146" s="52">
        <f t="shared" si="511"/>
        <v>0</v>
      </c>
      <c r="BT1146" s="52">
        <f>IF(OR(LOOKUP(V1146,Sheet2!A$3:A$25,Sheet2!B$3:B$25)=1,G1146=0),0,AW1146-AO1146*0.2*G1146)</f>
        <v>0</v>
      </c>
      <c r="BU1146" s="52">
        <f t="shared" si="512"/>
        <v>0</v>
      </c>
      <c r="BV1146" s="52">
        <f t="shared" si="513"/>
        <v>0</v>
      </c>
      <c r="BW1146" s="32">
        <f t="shared" si="514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515"/>
        <v>0</v>
      </c>
      <c r="T1147" s="113">
        <f t="shared" si="516"/>
        <v>0</v>
      </c>
      <c r="V1147" s="137">
        <f t="shared" si="498"/>
        <v>0</v>
      </c>
      <c r="W1147" s="138">
        <f t="shared" si="499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0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1"/>
        <v>0</v>
      </c>
      <c r="AF1147" s="138">
        <f t="shared" si="502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3"/>
        <v>0</v>
      </c>
      <c r="AM1147" s="138">
        <f t="shared" si="504"/>
        <v>0</v>
      </c>
      <c r="AN1147" s="138">
        <f t="shared" si="505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6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7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8"/>
        <v>0</v>
      </c>
      <c r="BO1147" s="124">
        <f t="shared" si="509"/>
        <v>0</v>
      </c>
      <c r="BP1147" s="115"/>
      <c r="BQ1147" s="56">
        <f t="shared" si="525"/>
        <v>0</v>
      </c>
      <c r="BR1147" s="52">
        <f t="shared" si="510"/>
        <v>0</v>
      </c>
      <c r="BS1147" s="52">
        <f t="shared" si="511"/>
        <v>0</v>
      </c>
      <c r="BT1147" s="52">
        <f>IF(OR(LOOKUP(V1147,Sheet2!A$3:A$25,Sheet2!B$3:B$25)=1,G1147=0),0,AW1147-AO1147*0.2*G1147)</f>
        <v>0</v>
      </c>
      <c r="BU1147" s="52">
        <f t="shared" si="512"/>
        <v>0</v>
      </c>
      <c r="BV1147" s="52">
        <f t="shared" si="513"/>
        <v>0</v>
      </c>
      <c r="BW1147" s="32">
        <f t="shared" si="514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515"/>
        <v>0</v>
      </c>
      <c r="T1148" s="113">
        <f t="shared" si="516"/>
        <v>0</v>
      </c>
      <c r="V1148" s="137">
        <f t="shared" si="498"/>
        <v>0</v>
      </c>
      <c r="W1148" s="138">
        <f t="shared" si="499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0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1"/>
        <v>0</v>
      </c>
      <c r="AF1148" s="138">
        <f t="shared" si="502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3"/>
        <v>0</v>
      </c>
      <c r="AM1148" s="138">
        <f t="shared" si="504"/>
        <v>0</v>
      </c>
      <c r="AN1148" s="138">
        <f t="shared" si="505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6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7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8"/>
        <v>0</v>
      </c>
      <c r="BO1148" s="124">
        <f t="shared" si="509"/>
        <v>0</v>
      </c>
      <c r="BP1148" s="115"/>
      <c r="BQ1148" s="56">
        <f t="shared" si="525"/>
        <v>0</v>
      </c>
      <c r="BR1148" s="52">
        <f t="shared" si="510"/>
        <v>0</v>
      </c>
      <c r="BS1148" s="52">
        <f t="shared" si="511"/>
        <v>0</v>
      </c>
      <c r="BT1148" s="52">
        <f>IF(OR(LOOKUP(V1148,Sheet2!A$3:A$25,Sheet2!B$3:B$25)=1,G1148=0),0,AW1148-AO1148*0.2*G1148)</f>
        <v>0</v>
      </c>
      <c r="BU1148" s="52">
        <f t="shared" si="512"/>
        <v>0</v>
      </c>
      <c r="BV1148" s="52">
        <f t="shared" si="513"/>
        <v>0</v>
      </c>
      <c r="BW1148" s="32">
        <f t="shared" si="514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515"/>
        <v>0</v>
      </c>
      <c r="T1149" s="113">
        <f t="shared" si="516"/>
        <v>0</v>
      </c>
      <c r="V1149" s="137">
        <f t="shared" si="498"/>
        <v>0</v>
      </c>
      <c r="W1149" s="138">
        <f t="shared" si="499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0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1"/>
        <v>0</v>
      </c>
      <c r="AF1149" s="138">
        <f t="shared" si="502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3"/>
        <v>0</v>
      </c>
      <c r="AM1149" s="138">
        <f t="shared" si="504"/>
        <v>0</v>
      </c>
      <c r="AN1149" s="138">
        <f t="shared" si="505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6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7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8"/>
        <v>0</v>
      </c>
      <c r="BO1149" s="124">
        <f t="shared" si="509"/>
        <v>0</v>
      </c>
      <c r="BP1149" s="115"/>
      <c r="BQ1149" s="56">
        <f t="shared" si="525"/>
        <v>0</v>
      </c>
      <c r="BR1149" s="52">
        <f t="shared" si="510"/>
        <v>0</v>
      </c>
      <c r="BS1149" s="52">
        <f t="shared" si="511"/>
        <v>0</v>
      </c>
      <c r="BT1149" s="52">
        <f>IF(OR(LOOKUP(V1149,Sheet2!A$3:A$25,Sheet2!B$3:B$25)=1,G1149=0),0,AW1149-AO1149*0.2*G1149)</f>
        <v>0</v>
      </c>
      <c r="BU1149" s="52">
        <f t="shared" si="512"/>
        <v>0</v>
      </c>
      <c r="BV1149" s="52">
        <f t="shared" si="513"/>
        <v>0</v>
      </c>
      <c r="BW1149" s="32">
        <f t="shared" si="514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515"/>
        <v>0</v>
      </c>
      <c r="T1150" s="113">
        <f t="shared" si="516"/>
        <v>0</v>
      </c>
      <c r="V1150" s="137">
        <f t="shared" si="498"/>
        <v>0</v>
      </c>
      <c r="W1150" s="138">
        <f t="shared" si="499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0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1"/>
        <v>0</v>
      </c>
      <c r="AF1150" s="138">
        <f t="shared" si="502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3"/>
        <v>0</v>
      </c>
      <c r="AM1150" s="138">
        <f t="shared" si="504"/>
        <v>0</v>
      </c>
      <c r="AN1150" s="138">
        <f t="shared" si="505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6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7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8"/>
        <v>0</v>
      </c>
      <c r="BO1150" s="124">
        <f t="shared" si="509"/>
        <v>0</v>
      </c>
      <c r="BP1150" s="115"/>
      <c r="BQ1150" s="56">
        <f t="shared" si="525"/>
        <v>0</v>
      </c>
      <c r="BR1150" s="52">
        <f t="shared" si="510"/>
        <v>0</v>
      </c>
      <c r="BS1150" s="52">
        <f t="shared" si="511"/>
        <v>0</v>
      </c>
      <c r="BT1150" s="52">
        <f>IF(OR(LOOKUP(V1150,Sheet2!A$3:A$25,Sheet2!B$3:B$25)=1,G1150=0),0,AW1150-AO1150*0.2*G1150)</f>
        <v>0</v>
      </c>
      <c r="BU1150" s="52">
        <f t="shared" si="512"/>
        <v>0</v>
      </c>
      <c r="BV1150" s="52">
        <f t="shared" si="513"/>
        <v>0</v>
      </c>
      <c r="BW1150" s="32">
        <f t="shared" si="514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515"/>
        <v>0</v>
      </c>
      <c r="T1151" s="113">
        <f t="shared" si="516"/>
        <v>0</v>
      </c>
      <c r="V1151" s="137">
        <f t="shared" si="498"/>
        <v>0</v>
      </c>
      <c r="W1151" s="138">
        <f t="shared" si="499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0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1"/>
        <v>0</v>
      </c>
      <c r="AF1151" s="138">
        <f t="shared" si="502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3"/>
        <v>0</v>
      </c>
      <c r="AM1151" s="138">
        <f t="shared" si="504"/>
        <v>0</v>
      </c>
      <c r="AN1151" s="138">
        <f t="shared" si="505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6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7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8"/>
        <v>0</v>
      </c>
      <c r="BO1151" s="124">
        <f t="shared" si="509"/>
        <v>0</v>
      </c>
      <c r="BP1151" s="115"/>
      <c r="BQ1151" s="56">
        <f t="shared" si="525"/>
        <v>0</v>
      </c>
      <c r="BR1151" s="52">
        <f t="shared" si="510"/>
        <v>0</v>
      </c>
      <c r="BS1151" s="52">
        <f t="shared" si="511"/>
        <v>0</v>
      </c>
      <c r="BT1151" s="52">
        <f>IF(OR(LOOKUP(V1151,Sheet2!A$3:A$25,Sheet2!B$3:B$25)=1,G1151=0),0,AW1151-AO1151*0.2*G1151)</f>
        <v>0</v>
      </c>
      <c r="BU1151" s="52">
        <f t="shared" si="512"/>
        <v>0</v>
      </c>
      <c r="BV1151" s="52">
        <f t="shared" si="513"/>
        <v>0</v>
      </c>
      <c r="BW1151" s="32">
        <f t="shared" si="514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515"/>
        <v>0</v>
      </c>
      <c r="T1152" s="113">
        <f t="shared" si="516"/>
        <v>0</v>
      </c>
      <c r="V1152" s="137">
        <f t="shared" si="498"/>
        <v>0</v>
      </c>
      <c r="W1152" s="138">
        <f t="shared" si="499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0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1"/>
        <v>0</v>
      </c>
      <c r="AF1152" s="138">
        <f t="shared" si="502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3"/>
        <v>0</v>
      </c>
      <c r="AM1152" s="138">
        <f t="shared" si="504"/>
        <v>0</v>
      </c>
      <c r="AN1152" s="138">
        <f t="shared" si="505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6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7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8"/>
        <v>0</v>
      </c>
      <c r="BO1152" s="124">
        <f t="shared" si="509"/>
        <v>0</v>
      </c>
      <c r="BP1152" s="115"/>
      <c r="BQ1152" s="56">
        <f t="shared" si="525"/>
        <v>0</v>
      </c>
      <c r="BR1152" s="52">
        <f t="shared" si="510"/>
        <v>0</v>
      </c>
      <c r="BS1152" s="52">
        <f t="shared" si="511"/>
        <v>0</v>
      </c>
      <c r="BT1152" s="52">
        <f>IF(OR(LOOKUP(V1152,Sheet2!A$3:A$25,Sheet2!B$3:B$25)=1,G1152=0),0,AW1152-AO1152*0.2*G1152)</f>
        <v>0</v>
      </c>
      <c r="BU1152" s="52">
        <f t="shared" si="512"/>
        <v>0</v>
      </c>
      <c r="BV1152" s="52">
        <f t="shared" si="513"/>
        <v>0</v>
      </c>
      <c r="BW1152" s="32">
        <f t="shared" si="514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515"/>
        <v>0</v>
      </c>
      <c r="T1153" s="113">
        <f t="shared" si="516"/>
        <v>0</v>
      </c>
      <c r="V1153" s="137">
        <f t="shared" si="498"/>
        <v>0</v>
      </c>
      <c r="W1153" s="138">
        <f t="shared" si="499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0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1"/>
        <v>0</v>
      </c>
      <c r="AF1153" s="138">
        <f t="shared" si="502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3"/>
        <v>0</v>
      </c>
      <c r="AM1153" s="138">
        <f t="shared" si="504"/>
        <v>0</v>
      </c>
      <c r="AN1153" s="138">
        <f t="shared" si="505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6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7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8"/>
        <v>0</v>
      </c>
      <c r="BO1153" s="124">
        <f t="shared" si="509"/>
        <v>0</v>
      </c>
      <c r="BP1153" s="115"/>
      <c r="BQ1153" s="56">
        <f t="shared" si="525"/>
        <v>0</v>
      </c>
      <c r="BR1153" s="52">
        <f t="shared" si="510"/>
        <v>0</v>
      </c>
      <c r="BS1153" s="52">
        <f t="shared" si="511"/>
        <v>0</v>
      </c>
      <c r="BT1153" s="52">
        <f>IF(OR(LOOKUP(V1153,Sheet2!A$3:A$25,Sheet2!B$3:B$25)=1,G1153=0),0,AW1153-AO1153*0.2*G1153)</f>
        <v>0</v>
      </c>
      <c r="BU1153" s="52">
        <f t="shared" si="512"/>
        <v>0</v>
      </c>
      <c r="BV1153" s="52">
        <f t="shared" si="513"/>
        <v>0</v>
      </c>
      <c r="BW1153" s="32">
        <f t="shared" si="514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515"/>
        <v>0</v>
      </c>
      <c r="T1154" s="113">
        <f t="shared" si="516"/>
        <v>0</v>
      </c>
      <c r="V1154" s="137">
        <f t="shared" si="498"/>
        <v>0</v>
      </c>
      <c r="W1154" s="138">
        <f t="shared" si="499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0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1"/>
        <v>0</v>
      </c>
      <c r="AF1154" s="138">
        <f t="shared" si="502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3"/>
        <v>0</v>
      </c>
      <c r="AM1154" s="138">
        <f t="shared" si="504"/>
        <v>0</v>
      </c>
      <c r="AN1154" s="138">
        <f t="shared" si="505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6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7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8"/>
        <v>0</v>
      </c>
      <c r="BO1154" s="124">
        <f t="shared" si="509"/>
        <v>0</v>
      </c>
      <c r="BP1154" s="115"/>
      <c r="BQ1154" s="56">
        <f t="shared" si="525"/>
        <v>0</v>
      </c>
      <c r="BR1154" s="52">
        <f t="shared" si="510"/>
        <v>0</v>
      </c>
      <c r="BS1154" s="52">
        <f t="shared" si="511"/>
        <v>0</v>
      </c>
      <c r="BT1154" s="52">
        <f>IF(OR(LOOKUP(V1154,Sheet2!A$3:A$25,Sheet2!B$3:B$25)=1,G1154=0),0,AW1154-AO1154*0.2*G1154)</f>
        <v>0</v>
      </c>
      <c r="BU1154" s="52">
        <f t="shared" si="512"/>
        <v>0</v>
      </c>
      <c r="BV1154" s="52">
        <f t="shared" si="513"/>
        <v>0</v>
      </c>
      <c r="BW1154" s="32">
        <f t="shared" si="514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515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499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0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1"/>
        <v>0</v>
      </c>
      <c r="AF1155" s="138">
        <f t="shared" si="502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3"/>
        <v>0</v>
      </c>
      <c r="AM1155" s="138">
        <f t="shared" si="504"/>
        <v>0</v>
      </c>
      <c r="AN1155" s="138">
        <f t="shared" si="505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6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7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8"/>
        <v>0</v>
      </c>
      <c r="BO1155" s="124">
        <f t="shared" si="509"/>
        <v>0</v>
      </c>
      <c r="BP1155" s="115"/>
      <c r="BQ1155" s="56">
        <f t="shared" si="525"/>
        <v>0</v>
      </c>
      <c r="BR1155" s="52">
        <f t="shared" si="510"/>
        <v>0</v>
      </c>
      <c r="BS1155" s="52">
        <f t="shared" si="511"/>
        <v>0</v>
      </c>
      <c r="BT1155" s="52">
        <f>IF(OR(LOOKUP(V1155,Sheet2!A$3:A$25,Sheet2!B$3:B$25)=1,G1155=0),0,AW1155-AO1155*0.2*G1155)</f>
        <v>0</v>
      </c>
      <c r="BU1155" s="52">
        <f t="shared" si="512"/>
        <v>0</v>
      </c>
      <c r="BV1155" s="52">
        <f t="shared" si="513"/>
        <v>0</v>
      </c>
      <c r="BW1155" s="32">
        <f t="shared" si="514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si="515"/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7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8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29">X1156-Z1156</f>
        <v>0</v>
      </c>
      <c r="AF1156" s="138">
        <f t="shared" ref="AF1156:AF1191" si="530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1">IF(G1156=0,0,IF(W1156=0,X1156-Y1156+AH1156+AI1156,W1156-Y1156+AH1156+AI1156))</f>
        <v>0</v>
      </c>
      <c r="AM1156" s="138">
        <f t="shared" ref="AM1156:AM1191" si="532">IF(G1156=0,0,IF(AA1156=0,AB1156-AC1156+AH1156+AI1156,AA1156-AC1156+AH1156+AI1156))</f>
        <v>0</v>
      </c>
      <c r="AN1156" s="138">
        <f t="shared" ref="AN1156:AN1191" si="533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4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5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6">IF(O1156=1,(AQ1156+AR1156)*(AN1156-P1156)/AN1156,AQ1156+AR1156)</f>
        <v>0</v>
      </c>
      <c r="BO1156" s="124">
        <f t="shared" ref="BO1156:BO1191" si="537">P1156*G1156*AO1156</f>
        <v>0</v>
      </c>
      <c r="BP1156" s="115"/>
      <c r="BQ1156" s="56">
        <f t="shared" si="525"/>
        <v>0</v>
      </c>
      <c r="BR1156" s="52">
        <f t="shared" ref="BR1156:BR1219" si="538">IF(OR(S1156="a",S1156="E",S1156="无"),BN1156,0)</f>
        <v>0</v>
      </c>
      <c r="BS1156" s="52">
        <f t="shared" ref="BS1156:BS1219" si="539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0">(MAX(AL1156,AM1156)+AJ1156)*1+AO1156*0.5</f>
        <v>0</v>
      </c>
      <c r="BV1156" s="52">
        <f t="shared" ref="BV1156:BV1191" si="541">(MAX(AL1156,AM1156)+AJ1156)*2+AO1156*0.5</f>
        <v>0</v>
      </c>
      <c r="BW1156" s="32">
        <f t="shared" ref="BW1156:BW1191" si="542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ref="S1157:S1220" si="543">IF(G1157=0,0,IF((MAX(AL1157,AM1157)+AJ1157)&gt;6,"顶管",IF((MAX(AL1157,AM1157)+AJ1157)&gt;5,"D",IF((MAX(AL1157,AM1157)+AJ1157)&gt;4,"C",IF((MAX(AL1157,AM1157)+AJ1157)&gt;3,"B",IF((MAX(AL1157,AM1157)+AJ1157)&gt;1,"A","无"))))))</f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7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8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29"/>
        <v>0</v>
      </c>
      <c r="AF1157" s="138">
        <f t="shared" si="530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1"/>
        <v>0</v>
      </c>
      <c r="AM1157" s="138">
        <f t="shared" si="532"/>
        <v>0</v>
      </c>
      <c r="AN1157" s="138">
        <f t="shared" si="533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4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5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6"/>
        <v>0</v>
      </c>
      <c r="BO1157" s="124">
        <f t="shared" si="537"/>
        <v>0</v>
      </c>
      <c r="BP1157" s="115"/>
      <c r="BQ1157" s="56">
        <f t="shared" si="525"/>
        <v>0</v>
      </c>
      <c r="BR1157" s="52">
        <f t="shared" si="538"/>
        <v>0</v>
      </c>
      <c r="BS1157" s="52">
        <f t="shared" si="539"/>
        <v>0</v>
      </c>
      <c r="BT1157" s="52">
        <f>IF(OR(LOOKUP(V1157,Sheet2!A$3:A$25,Sheet2!B$3:B$25)=1,G1157=0),0,AW1157-AO1157*0.2*G1157)</f>
        <v>0</v>
      </c>
      <c r="BU1157" s="52">
        <f t="shared" si="540"/>
        <v>0</v>
      </c>
      <c r="BV1157" s="52">
        <f t="shared" si="541"/>
        <v>0</v>
      </c>
      <c r="BW1157" s="32">
        <f t="shared" si="542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43"/>
        <v>0</v>
      </c>
      <c r="T1158" s="113">
        <f t="shared" si="544"/>
        <v>0</v>
      </c>
      <c r="V1158" s="137">
        <f t="shared" si="526"/>
        <v>0</v>
      </c>
      <c r="W1158" s="138">
        <f t="shared" si="527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8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29"/>
        <v>0</v>
      </c>
      <c r="AF1158" s="138">
        <f t="shared" si="530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1"/>
        <v>0</v>
      </c>
      <c r="AM1158" s="138">
        <f t="shared" si="532"/>
        <v>0</v>
      </c>
      <c r="AN1158" s="138">
        <f t="shared" si="533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4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5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6"/>
        <v>0</v>
      </c>
      <c r="BO1158" s="124">
        <f t="shared" si="537"/>
        <v>0</v>
      </c>
      <c r="BP1158" s="115"/>
      <c r="BQ1158" s="56">
        <f t="shared" si="525"/>
        <v>0</v>
      </c>
      <c r="BR1158" s="52">
        <f t="shared" si="538"/>
        <v>0</v>
      </c>
      <c r="BS1158" s="52">
        <f t="shared" si="539"/>
        <v>0</v>
      </c>
      <c r="BT1158" s="52">
        <f>IF(OR(LOOKUP(V1158,Sheet2!A$3:A$25,Sheet2!B$3:B$25)=1,G1158=0),0,AW1158-AO1158*0.2*G1158)</f>
        <v>0</v>
      </c>
      <c r="BU1158" s="52">
        <f t="shared" si="540"/>
        <v>0</v>
      </c>
      <c r="BV1158" s="52">
        <f t="shared" si="541"/>
        <v>0</v>
      </c>
      <c r="BW1158" s="32">
        <f t="shared" si="542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43"/>
        <v>0</v>
      </c>
      <c r="T1159" s="113">
        <f t="shared" si="544"/>
        <v>0</v>
      </c>
      <c r="V1159" s="137">
        <f t="shared" si="526"/>
        <v>0</v>
      </c>
      <c r="W1159" s="138">
        <f t="shared" si="527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8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29"/>
        <v>0</v>
      </c>
      <c r="AF1159" s="138">
        <f t="shared" si="530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1"/>
        <v>0</v>
      </c>
      <c r="AM1159" s="138">
        <f t="shared" si="532"/>
        <v>0</v>
      </c>
      <c r="AN1159" s="138">
        <f t="shared" si="533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4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5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6"/>
        <v>0</v>
      </c>
      <c r="BO1159" s="124">
        <f t="shared" si="537"/>
        <v>0</v>
      </c>
      <c r="BP1159" s="115"/>
      <c r="BQ1159" s="56">
        <f t="shared" si="525"/>
        <v>0</v>
      </c>
      <c r="BR1159" s="52">
        <f t="shared" si="538"/>
        <v>0</v>
      </c>
      <c r="BS1159" s="52">
        <f t="shared" si="539"/>
        <v>0</v>
      </c>
      <c r="BT1159" s="52">
        <f>IF(OR(LOOKUP(V1159,Sheet2!A$3:A$25,Sheet2!B$3:B$25)=1,G1159=0),0,AW1159-AO1159*0.2*G1159)</f>
        <v>0</v>
      </c>
      <c r="BU1159" s="52">
        <f t="shared" si="540"/>
        <v>0</v>
      </c>
      <c r="BV1159" s="52">
        <f t="shared" si="541"/>
        <v>0</v>
      </c>
      <c r="BW1159" s="32">
        <f t="shared" si="542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43"/>
        <v>0</v>
      </c>
      <c r="T1160" s="113">
        <f t="shared" si="544"/>
        <v>0</v>
      </c>
      <c r="V1160" s="137">
        <f t="shared" si="526"/>
        <v>0</v>
      </c>
      <c r="W1160" s="138">
        <f t="shared" si="527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8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29"/>
        <v>0</v>
      </c>
      <c r="AF1160" s="138">
        <f t="shared" si="530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1"/>
        <v>0</v>
      </c>
      <c r="AM1160" s="138">
        <f t="shared" si="532"/>
        <v>0</v>
      </c>
      <c r="AN1160" s="138">
        <f t="shared" si="533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4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5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6"/>
        <v>0</v>
      </c>
      <c r="BO1160" s="124">
        <f t="shared" si="537"/>
        <v>0</v>
      </c>
      <c r="BP1160" s="115"/>
      <c r="BQ1160" s="56">
        <f t="shared" si="525"/>
        <v>0</v>
      </c>
      <c r="BR1160" s="52">
        <f t="shared" si="538"/>
        <v>0</v>
      </c>
      <c r="BS1160" s="52">
        <f t="shared" si="539"/>
        <v>0</v>
      </c>
      <c r="BT1160" s="52">
        <f>IF(OR(LOOKUP(V1160,Sheet2!A$3:A$25,Sheet2!B$3:B$25)=1,G1160=0),0,AW1160-AO1160*0.2*G1160)</f>
        <v>0</v>
      </c>
      <c r="BU1160" s="52">
        <f t="shared" si="540"/>
        <v>0</v>
      </c>
      <c r="BV1160" s="52">
        <f t="shared" si="541"/>
        <v>0</v>
      </c>
      <c r="BW1160" s="32">
        <f t="shared" si="542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43"/>
        <v>0</v>
      </c>
      <c r="T1161" s="113">
        <f t="shared" si="544"/>
        <v>0</v>
      </c>
      <c r="V1161" s="137">
        <f t="shared" si="526"/>
        <v>0</v>
      </c>
      <c r="W1161" s="138">
        <f t="shared" si="527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8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29"/>
        <v>0</v>
      </c>
      <c r="AF1161" s="138">
        <f t="shared" si="530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1"/>
        <v>0</v>
      </c>
      <c r="AM1161" s="138">
        <f t="shared" si="532"/>
        <v>0</v>
      </c>
      <c r="AN1161" s="138">
        <f t="shared" si="533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4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5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6"/>
        <v>0</v>
      </c>
      <c r="BO1161" s="124">
        <f t="shared" si="537"/>
        <v>0</v>
      </c>
      <c r="BP1161" s="115"/>
      <c r="BQ1161" s="56">
        <f t="shared" si="525"/>
        <v>0</v>
      </c>
      <c r="BR1161" s="52">
        <f t="shared" si="538"/>
        <v>0</v>
      </c>
      <c r="BS1161" s="52">
        <f t="shared" si="539"/>
        <v>0</v>
      </c>
      <c r="BT1161" s="52">
        <f>IF(OR(LOOKUP(V1161,Sheet2!A$3:A$25,Sheet2!B$3:B$25)=1,G1161=0),0,AW1161-AO1161*0.2*G1161)</f>
        <v>0</v>
      </c>
      <c r="BU1161" s="52">
        <f t="shared" si="540"/>
        <v>0</v>
      </c>
      <c r="BV1161" s="52">
        <f t="shared" si="541"/>
        <v>0</v>
      </c>
      <c r="BW1161" s="32">
        <f t="shared" si="542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43"/>
        <v>0</v>
      </c>
      <c r="T1162" s="113">
        <f t="shared" si="544"/>
        <v>0</v>
      </c>
      <c r="V1162" s="137">
        <f t="shared" si="526"/>
        <v>0</v>
      </c>
      <c r="W1162" s="138">
        <f t="shared" si="527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8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29"/>
        <v>0</v>
      </c>
      <c r="AF1162" s="138">
        <f t="shared" si="530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1"/>
        <v>0</v>
      </c>
      <c r="AM1162" s="138">
        <f t="shared" si="532"/>
        <v>0</v>
      </c>
      <c r="AN1162" s="138">
        <f t="shared" si="533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4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5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6"/>
        <v>0</v>
      </c>
      <c r="BO1162" s="124">
        <f t="shared" si="537"/>
        <v>0</v>
      </c>
      <c r="BP1162" s="115"/>
      <c r="BQ1162" s="56">
        <f t="shared" si="525"/>
        <v>0</v>
      </c>
      <c r="BR1162" s="52">
        <f t="shared" si="538"/>
        <v>0</v>
      </c>
      <c r="BS1162" s="52">
        <f t="shared" si="539"/>
        <v>0</v>
      </c>
      <c r="BT1162" s="52">
        <f>IF(OR(LOOKUP(V1162,Sheet2!A$3:A$25,Sheet2!B$3:B$25)=1,G1162=0),0,AW1162-AO1162*0.2*G1162)</f>
        <v>0</v>
      </c>
      <c r="BU1162" s="52">
        <f t="shared" si="540"/>
        <v>0</v>
      </c>
      <c r="BV1162" s="52">
        <f t="shared" si="541"/>
        <v>0</v>
      </c>
      <c r="BW1162" s="32">
        <f t="shared" si="542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43"/>
        <v>0</v>
      </c>
      <c r="T1163" s="113">
        <f t="shared" si="544"/>
        <v>0</v>
      </c>
      <c r="V1163" s="137">
        <f t="shared" si="526"/>
        <v>0</v>
      </c>
      <c r="W1163" s="138">
        <f t="shared" si="527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8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29"/>
        <v>0</v>
      </c>
      <c r="AF1163" s="138">
        <f t="shared" si="530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1"/>
        <v>0</v>
      </c>
      <c r="AM1163" s="138">
        <f t="shared" si="532"/>
        <v>0</v>
      </c>
      <c r="AN1163" s="138">
        <f t="shared" si="533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4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5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6"/>
        <v>0</v>
      </c>
      <c r="BO1163" s="124">
        <f t="shared" si="537"/>
        <v>0</v>
      </c>
      <c r="BP1163" s="115"/>
      <c r="BQ1163" s="56">
        <f t="shared" si="525"/>
        <v>0</v>
      </c>
      <c r="BR1163" s="52">
        <f t="shared" si="538"/>
        <v>0</v>
      </c>
      <c r="BS1163" s="52">
        <f t="shared" si="539"/>
        <v>0</v>
      </c>
      <c r="BT1163" s="52">
        <f>IF(OR(LOOKUP(V1163,Sheet2!A$3:A$25,Sheet2!B$3:B$25)=1,G1163=0),0,AW1163-AO1163*0.2*G1163)</f>
        <v>0</v>
      </c>
      <c r="BU1163" s="52">
        <f t="shared" si="540"/>
        <v>0</v>
      </c>
      <c r="BV1163" s="52">
        <f t="shared" si="541"/>
        <v>0</v>
      </c>
      <c r="BW1163" s="32">
        <f t="shared" si="542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43"/>
        <v>0</v>
      </c>
      <c r="T1164" s="113">
        <f t="shared" si="544"/>
        <v>0</v>
      </c>
      <c r="V1164" s="137">
        <f t="shared" si="526"/>
        <v>0</v>
      </c>
      <c r="W1164" s="138">
        <f t="shared" si="527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8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29"/>
        <v>0</v>
      </c>
      <c r="AF1164" s="138">
        <f t="shared" si="530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1"/>
        <v>0</v>
      </c>
      <c r="AM1164" s="138">
        <f t="shared" si="532"/>
        <v>0</v>
      </c>
      <c r="AN1164" s="138">
        <f t="shared" si="533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4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5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6"/>
        <v>0</v>
      </c>
      <c r="BO1164" s="124">
        <f t="shared" si="537"/>
        <v>0</v>
      </c>
      <c r="BP1164" s="115"/>
      <c r="BQ1164" s="56">
        <f t="shared" si="525"/>
        <v>0</v>
      </c>
      <c r="BR1164" s="52">
        <f t="shared" si="538"/>
        <v>0</v>
      </c>
      <c r="BS1164" s="52">
        <f t="shared" si="539"/>
        <v>0</v>
      </c>
      <c r="BT1164" s="52">
        <f>IF(OR(LOOKUP(V1164,Sheet2!A$3:A$25,Sheet2!B$3:B$25)=1,G1164=0),0,AW1164-AO1164*0.2*G1164)</f>
        <v>0</v>
      </c>
      <c r="BU1164" s="52">
        <f t="shared" si="540"/>
        <v>0</v>
      </c>
      <c r="BV1164" s="52">
        <f t="shared" si="541"/>
        <v>0</v>
      </c>
      <c r="BW1164" s="32">
        <f t="shared" si="542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43"/>
        <v>0</v>
      </c>
      <c r="T1165" s="113">
        <f t="shared" si="544"/>
        <v>0</v>
      </c>
      <c r="V1165" s="137">
        <f t="shared" si="526"/>
        <v>0</v>
      </c>
      <c r="W1165" s="138">
        <f t="shared" si="527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8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29"/>
        <v>0</v>
      </c>
      <c r="AF1165" s="138">
        <f t="shared" si="530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1"/>
        <v>0</v>
      </c>
      <c r="AM1165" s="138">
        <f t="shared" si="532"/>
        <v>0</v>
      </c>
      <c r="AN1165" s="138">
        <f t="shared" si="533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4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5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6"/>
        <v>0</v>
      </c>
      <c r="BO1165" s="124">
        <f t="shared" si="537"/>
        <v>0</v>
      </c>
      <c r="BP1165" s="115"/>
      <c r="BQ1165" s="56">
        <f t="shared" si="525"/>
        <v>0</v>
      </c>
      <c r="BR1165" s="52">
        <f t="shared" si="538"/>
        <v>0</v>
      </c>
      <c r="BS1165" s="52">
        <f t="shared" si="539"/>
        <v>0</v>
      </c>
      <c r="BT1165" s="52">
        <f>IF(OR(LOOKUP(V1165,Sheet2!A$3:A$25,Sheet2!B$3:B$25)=1,G1165=0),0,AW1165-AO1165*0.2*G1165)</f>
        <v>0</v>
      </c>
      <c r="BU1165" s="52">
        <f t="shared" si="540"/>
        <v>0</v>
      </c>
      <c r="BV1165" s="52">
        <f t="shared" si="541"/>
        <v>0</v>
      </c>
      <c r="BW1165" s="32">
        <f t="shared" si="542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43"/>
        <v>0</v>
      </c>
      <c r="T1166" s="113">
        <f t="shared" si="544"/>
        <v>0</v>
      </c>
      <c r="V1166" s="137">
        <f t="shared" si="526"/>
        <v>0</v>
      </c>
      <c r="W1166" s="138">
        <f t="shared" si="527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8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29"/>
        <v>0</v>
      </c>
      <c r="AF1166" s="138">
        <f t="shared" si="530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1"/>
        <v>0</v>
      </c>
      <c r="AM1166" s="138">
        <f t="shared" si="532"/>
        <v>0</v>
      </c>
      <c r="AN1166" s="138">
        <f t="shared" si="533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4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5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6"/>
        <v>0</v>
      </c>
      <c r="BO1166" s="124">
        <f t="shared" si="537"/>
        <v>0</v>
      </c>
      <c r="BP1166" s="115"/>
      <c r="BQ1166" s="56">
        <f t="shared" si="525"/>
        <v>0</v>
      </c>
      <c r="BR1166" s="52">
        <f t="shared" si="538"/>
        <v>0</v>
      </c>
      <c r="BS1166" s="52">
        <f t="shared" si="539"/>
        <v>0</v>
      </c>
      <c r="BT1166" s="52">
        <f>IF(OR(LOOKUP(V1166,Sheet2!A$3:A$25,Sheet2!B$3:B$25)=1,G1166=0),0,AW1166-AO1166*0.2*G1166)</f>
        <v>0</v>
      </c>
      <c r="BU1166" s="52">
        <f t="shared" si="540"/>
        <v>0</v>
      </c>
      <c r="BV1166" s="52">
        <f t="shared" si="541"/>
        <v>0</v>
      </c>
      <c r="BW1166" s="32">
        <f t="shared" si="542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43"/>
        <v>0</v>
      </c>
      <c r="T1167" s="113">
        <f t="shared" si="544"/>
        <v>0</v>
      </c>
      <c r="V1167" s="137">
        <f t="shared" si="526"/>
        <v>0</v>
      </c>
      <c r="W1167" s="138">
        <f t="shared" si="527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8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29"/>
        <v>0</v>
      </c>
      <c r="AF1167" s="138">
        <f t="shared" si="530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1"/>
        <v>0</v>
      </c>
      <c r="AM1167" s="138">
        <f t="shared" si="532"/>
        <v>0</v>
      </c>
      <c r="AN1167" s="138">
        <f t="shared" si="533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4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5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6"/>
        <v>0</v>
      </c>
      <c r="BO1167" s="124">
        <f t="shared" si="537"/>
        <v>0</v>
      </c>
      <c r="BP1167" s="115"/>
      <c r="BQ1167" s="56">
        <f t="shared" si="525"/>
        <v>0</v>
      </c>
      <c r="BR1167" s="52">
        <f t="shared" si="538"/>
        <v>0</v>
      </c>
      <c r="BS1167" s="52">
        <f t="shared" si="539"/>
        <v>0</v>
      </c>
      <c r="BT1167" s="52">
        <f>IF(OR(LOOKUP(V1167,Sheet2!A$3:A$25,Sheet2!B$3:B$25)=1,G1167=0),0,AW1167-AO1167*0.2*G1167)</f>
        <v>0</v>
      </c>
      <c r="BU1167" s="52">
        <f t="shared" si="540"/>
        <v>0</v>
      </c>
      <c r="BV1167" s="52">
        <f t="shared" si="541"/>
        <v>0</v>
      </c>
      <c r="BW1167" s="32">
        <f t="shared" si="542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43"/>
        <v>0</v>
      </c>
      <c r="T1168" s="113">
        <f t="shared" si="544"/>
        <v>0</v>
      </c>
      <c r="V1168" s="137">
        <f t="shared" si="526"/>
        <v>0</v>
      </c>
      <c r="W1168" s="138">
        <f t="shared" si="527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8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29"/>
        <v>0</v>
      </c>
      <c r="AF1168" s="138">
        <f t="shared" si="530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1"/>
        <v>0</v>
      </c>
      <c r="AM1168" s="138">
        <f t="shared" si="532"/>
        <v>0</v>
      </c>
      <c r="AN1168" s="138">
        <f t="shared" si="533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4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5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6"/>
        <v>0</v>
      </c>
      <c r="BO1168" s="124">
        <f t="shared" si="537"/>
        <v>0</v>
      </c>
      <c r="BP1168" s="115"/>
      <c r="BQ1168" s="56">
        <f t="shared" si="525"/>
        <v>0</v>
      </c>
      <c r="BR1168" s="52">
        <f t="shared" si="538"/>
        <v>0</v>
      </c>
      <c r="BS1168" s="52">
        <f t="shared" si="539"/>
        <v>0</v>
      </c>
      <c r="BT1168" s="52">
        <f>IF(OR(LOOKUP(V1168,Sheet2!A$3:A$25,Sheet2!B$3:B$25)=1,G1168=0),0,AW1168-AO1168*0.2*G1168)</f>
        <v>0</v>
      </c>
      <c r="BU1168" s="52">
        <f t="shared" si="540"/>
        <v>0</v>
      </c>
      <c r="BV1168" s="52">
        <f t="shared" si="541"/>
        <v>0</v>
      </c>
      <c r="BW1168" s="32">
        <f t="shared" si="542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43"/>
        <v>0</v>
      </c>
      <c r="T1169" s="113">
        <f t="shared" si="544"/>
        <v>0</v>
      </c>
      <c r="V1169" s="137">
        <f t="shared" si="526"/>
        <v>0</v>
      </c>
      <c r="W1169" s="138">
        <f t="shared" si="527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8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29"/>
        <v>0</v>
      </c>
      <c r="AF1169" s="138">
        <f t="shared" si="530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1"/>
        <v>0</v>
      </c>
      <c r="AM1169" s="138">
        <f t="shared" si="532"/>
        <v>0</v>
      </c>
      <c r="AN1169" s="138">
        <f t="shared" si="533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4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5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6"/>
        <v>0</v>
      </c>
      <c r="BO1169" s="124">
        <f t="shared" si="537"/>
        <v>0</v>
      </c>
      <c r="BP1169" s="115"/>
      <c r="BQ1169" s="56">
        <f t="shared" si="525"/>
        <v>0</v>
      </c>
      <c r="BR1169" s="52">
        <f t="shared" si="538"/>
        <v>0</v>
      </c>
      <c r="BS1169" s="52">
        <f t="shared" si="539"/>
        <v>0</v>
      </c>
      <c r="BT1169" s="52">
        <f>IF(OR(LOOKUP(V1169,Sheet2!A$3:A$25,Sheet2!B$3:B$25)=1,G1169=0),0,AW1169-AO1169*0.2*G1169)</f>
        <v>0</v>
      </c>
      <c r="BU1169" s="52">
        <f t="shared" si="540"/>
        <v>0</v>
      </c>
      <c r="BV1169" s="52">
        <f t="shared" si="541"/>
        <v>0</v>
      </c>
      <c r="BW1169" s="32">
        <f t="shared" si="542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43"/>
        <v>0</v>
      </c>
      <c r="T1170" s="113">
        <f t="shared" si="544"/>
        <v>0</v>
      </c>
      <c r="V1170" s="137">
        <f t="shared" si="526"/>
        <v>0</v>
      </c>
      <c r="W1170" s="138">
        <f t="shared" si="527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8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29"/>
        <v>0</v>
      </c>
      <c r="AF1170" s="138">
        <f t="shared" si="530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1"/>
        <v>0</v>
      </c>
      <c r="AM1170" s="138">
        <f t="shared" si="532"/>
        <v>0</v>
      </c>
      <c r="AN1170" s="138">
        <f t="shared" si="533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4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5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6"/>
        <v>0</v>
      </c>
      <c r="BO1170" s="124">
        <f t="shared" si="537"/>
        <v>0</v>
      </c>
      <c r="BP1170" s="115"/>
      <c r="BQ1170" s="56">
        <f t="shared" si="525"/>
        <v>0</v>
      </c>
      <c r="BR1170" s="52">
        <f t="shared" si="538"/>
        <v>0</v>
      </c>
      <c r="BS1170" s="52">
        <f t="shared" si="539"/>
        <v>0</v>
      </c>
      <c r="BT1170" s="52">
        <f>IF(OR(LOOKUP(V1170,Sheet2!A$3:A$25,Sheet2!B$3:B$25)=1,G1170=0),0,AW1170-AO1170*0.2*G1170)</f>
        <v>0</v>
      </c>
      <c r="BU1170" s="52">
        <f t="shared" si="540"/>
        <v>0</v>
      </c>
      <c r="BV1170" s="52">
        <f t="shared" si="541"/>
        <v>0</v>
      </c>
      <c r="BW1170" s="32">
        <f t="shared" si="542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43"/>
        <v>0</v>
      </c>
      <c r="T1171" s="113">
        <f t="shared" si="544"/>
        <v>0</v>
      </c>
      <c r="V1171" s="137">
        <f t="shared" si="526"/>
        <v>0</v>
      </c>
      <c r="W1171" s="138">
        <f t="shared" si="527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8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29"/>
        <v>0</v>
      </c>
      <c r="AF1171" s="138">
        <f t="shared" si="530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1"/>
        <v>0</v>
      </c>
      <c r="AM1171" s="138">
        <f t="shared" si="532"/>
        <v>0</v>
      </c>
      <c r="AN1171" s="138">
        <f t="shared" si="533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4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5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6"/>
        <v>0</v>
      </c>
      <c r="BO1171" s="124">
        <f t="shared" si="537"/>
        <v>0</v>
      </c>
      <c r="BP1171" s="115"/>
      <c r="BQ1171" s="56">
        <f t="shared" si="525"/>
        <v>0</v>
      </c>
      <c r="BR1171" s="52">
        <f t="shared" si="538"/>
        <v>0</v>
      </c>
      <c r="BS1171" s="52">
        <f t="shared" si="539"/>
        <v>0</v>
      </c>
      <c r="BT1171" s="52">
        <f>IF(OR(LOOKUP(V1171,Sheet2!A$3:A$25,Sheet2!B$3:B$25)=1,G1171=0),0,AW1171-AO1171*0.2*G1171)</f>
        <v>0</v>
      </c>
      <c r="BU1171" s="52">
        <f t="shared" si="540"/>
        <v>0</v>
      </c>
      <c r="BV1171" s="52">
        <f t="shared" si="541"/>
        <v>0</v>
      </c>
      <c r="BW1171" s="32">
        <f t="shared" si="542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43"/>
        <v>0</v>
      </c>
      <c r="T1172" s="113">
        <f t="shared" si="544"/>
        <v>0</v>
      </c>
      <c r="V1172" s="137">
        <f t="shared" si="526"/>
        <v>0</v>
      </c>
      <c r="W1172" s="138">
        <f t="shared" si="527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8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29"/>
        <v>0</v>
      </c>
      <c r="AF1172" s="138">
        <f t="shared" si="530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1"/>
        <v>0</v>
      </c>
      <c r="AM1172" s="138">
        <f t="shared" si="532"/>
        <v>0</v>
      </c>
      <c r="AN1172" s="138">
        <f t="shared" si="533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4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5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6"/>
        <v>0</v>
      </c>
      <c r="BO1172" s="124">
        <f t="shared" si="537"/>
        <v>0</v>
      </c>
      <c r="BP1172" s="115"/>
      <c r="BQ1172" s="56">
        <f t="shared" si="525"/>
        <v>0</v>
      </c>
      <c r="BR1172" s="52">
        <f t="shared" si="538"/>
        <v>0</v>
      </c>
      <c r="BS1172" s="52">
        <f t="shared" si="539"/>
        <v>0</v>
      </c>
      <c r="BT1172" s="52">
        <f>IF(OR(LOOKUP(V1172,Sheet2!A$3:A$25,Sheet2!B$3:B$25)=1,G1172=0),0,AW1172-AO1172*0.2*G1172)</f>
        <v>0</v>
      </c>
      <c r="BU1172" s="52">
        <f t="shared" si="540"/>
        <v>0</v>
      </c>
      <c r="BV1172" s="52">
        <f t="shared" si="541"/>
        <v>0</v>
      </c>
      <c r="BW1172" s="32">
        <f t="shared" si="542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43"/>
        <v>0</v>
      </c>
      <c r="T1173" s="113">
        <f t="shared" si="544"/>
        <v>0</v>
      </c>
      <c r="V1173" s="137">
        <f t="shared" si="526"/>
        <v>0</v>
      </c>
      <c r="W1173" s="138">
        <f t="shared" si="527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8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29"/>
        <v>0</v>
      </c>
      <c r="AF1173" s="138">
        <f t="shared" si="530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1"/>
        <v>0</v>
      </c>
      <c r="AM1173" s="138">
        <f t="shared" si="532"/>
        <v>0</v>
      </c>
      <c r="AN1173" s="138">
        <f t="shared" si="533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4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5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6"/>
        <v>0</v>
      </c>
      <c r="BO1173" s="124">
        <f t="shared" si="537"/>
        <v>0</v>
      </c>
      <c r="BP1173" s="115"/>
      <c r="BQ1173" s="56">
        <f t="shared" si="525"/>
        <v>0</v>
      </c>
      <c r="BR1173" s="52">
        <f t="shared" si="538"/>
        <v>0</v>
      </c>
      <c r="BS1173" s="52">
        <f t="shared" si="539"/>
        <v>0</v>
      </c>
      <c r="BT1173" s="52">
        <f>IF(OR(LOOKUP(V1173,Sheet2!A$3:A$25,Sheet2!B$3:B$25)=1,G1173=0),0,AW1173-AO1173*0.2*G1173)</f>
        <v>0</v>
      </c>
      <c r="BU1173" s="52">
        <f t="shared" si="540"/>
        <v>0</v>
      </c>
      <c r="BV1173" s="52">
        <f t="shared" si="541"/>
        <v>0</v>
      </c>
      <c r="BW1173" s="32">
        <f t="shared" si="542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43"/>
        <v>0</v>
      </c>
      <c r="T1174" s="113">
        <f t="shared" si="544"/>
        <v>0</v>
      </c>
      <c r="V1174" s="137">
        <f t="shared" si="526"/>
        <v>0</v>
      </c>
      <c r="W1174" s="138">
        <f t="shared" si="527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8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29"/>
        <v>0</v>
      </c>
      <c r="AF1174" s="138">
        <f t="shared" si="530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1"/>
        <v>0</v>
      </c>
      <c r="AM1174" s="138">
        <f t="shared" si="532"/>
        <v>0</v>
      </c>
      <c r="AN1174" s="138">
        <f t="shared" si="533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4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5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6"/>
        <v>0</v>
      </c>
      <c r="BO1174" s="124">
        <f t="shared" si="537"/>
        <v>0</v>
      </c>
      <c r="BP1174" s="115"/>
      <c r="BQ1174" s="56">
        <f t="shared" si="525"/>
        <v>0</v>
      </c>
      <c r="BR1174" s="52">
        <f t="shared" si="538"/>
        <v>0</v>
      </c>
      <c r="BS1174" s="52">
        <f t="shared" si="539"/>
        <v>0</v>
      </c>
      <c r="BT1174" s="52">
        <f>IF(OR(LOOKUP(V1174,Sheet2!A$3:A$25,Sheet2!B$3:B$25)=1,G1174=0),0,AW1174-AO1174*0.2*G1174)</f>
        <v>0</v>
      </c>
      <c r="BU1174" s="52">
        <f t="shared" si="540"/>
        <v>0</v>
      </c>
      <c r="BV1174" s="52">
        <f t="shared" si="541"/>
        <v>0</v>
      </c>
      <c r="BW1174" s="32">
        <f t="shared" si="542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43"/>
        <v>0</v>
      </c>
      <c r="T1175" s="113">
        <f t="shared" si="544"/>
        <v>0</v>
      </c>
      <c r="V1175" s="137">
        <f t="shared" si="526"/>
        <v>0</v>
      </c>
      <c r="W1175" s="138">
        <f t="shared" si="527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8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29"/>
        <v>0</v>
      </c>
      <c r="AF1175" s="138">
        <f t="shared" si="530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1"/>
        <v>0</v>
      </c>
      <c r="AM1175" s="138">
        <f t="shared" si="532"/>
        <v>0</v>
      </c>
      <c r="AN1175" s="138">
        <f t="shared" si="533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4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5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6"/>
        <v>0</v>
      </c>
      <c r="BO1175" s="124">
        <f t="shared" si="537"/>
        <v>0</v>
      </c>
      <c r="BP1175" s="115"/>
      <c r="BQ1175" s="56">
        <f t="shared" si="525"/>
        <v>0</v>
      </c>
      <c r="BR1175" s="52">
        <f t="shared" si="538"/>
        <v>0</v>
      </c>
      <c r="BS1175" s="52">
        <f t="shared" si="539"/>
        <v>0</v>
      </c>
      <c r="BT1175" s="52">
        <f>IF(OR(LOOKUP(V1175,Sheet2!A$3:A$25,Sheet2!B$3:B$25)=1,G1175=0),0,AW1175-AO1175*0.2*G1175)</f>
        <v>0</v>
      </c>
      <c r="BU1175" s="52">
        <f t="shared" si="540"/>
        <v>0</v>
      </c>
      <c r="BV1175" s="52">
        <f t="shared" si="541"/>
        <v>0</v>
      </c>
      <c r="BW1175" s="32">
        <f t="shared" si="542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43"/>
        <v>0</v>
      </c>
      <c r="T1176" s="113">
        <f t="shared" si="544"/>
        <v>0</v>
      </c>
      <c r="V1176" s="137">
        <f t="shared" si="526"/>
        <v>0</v>
      </c>
      <c r="W1176" s="138">
        <f t="shared" si="527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8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29"/>
        <v>0</v>
      </c>
      <c r="AF1176" s="138">
        <f t="shared" si="530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1"/>
        <v>0</v>
      </c>
      <c r="AM1176" s="138">
        <f t="shared" si="532"/>
        <v>0</v>
      </c>
      <c r="AN1176" s="138">
        <f t="shared" si="533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4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5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6"/>
        <v>0</v>
      </c>
      <c r="BO1176" s="124">
        <f t="shared" si="537"/>
        <v>0</v>
      </c>
      <c r="BP1176" s="115"/>
      <c r="BQ1176" s="56">
        <f t="shared" si="525"/>
        <v>0</v>
      </c>
      <c r="BR1176" s="52">
        <f t="shared" si="538"/>
        <v>0</v>
      </c>
      <c r="BS1176" s="52">
        <f t="shared" si="539"/>
        <v>0</v>
      </c>
      <c r="BT1176" s="52">
        <f>IF(OR(LOOKUP(V1176,Sheet2!A$3:A$25,Sheet2!B$3:B$25)=1,G1176=0),0,AW1176-AO1176*0.2*G1176)</f>
        <v>0</v>
      </c>
      <c r="BU1176" s="52">
        <f t="shared" si="540"/>
        <v>0</v>
      </c>
      <c r="BV1176" s="52">
        <f t="shared" si="541"/>
        <v>0</v>
      </c>
      <c r="BW1176" s="32">
        <f t="shared" si="542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43"/>
        <v>0</v>
      </c>
      <c r="T1177" s="113">
        <f t="shared" si="544"/>
        <v>0</v>
      </c>
      <c r="V1177" s="137">
        <f t="shared" si="526"/>
        <v>0</v>
      </c>
      <c r="W1177" s="138">
        <f t="shared" si="527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8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29"/>
        <v>0</v>
      </c>
      <c r="AF1177" s="138">
        <f t="shared" si="530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1"/>
        <v>0</v>
      </c>
      <c r="AM1177" s="138">
        <f t="shared" si="532"/>
        <v>0</v>
      </c>
      <c r="AN1177" s="138">
        <f t="shared" si="533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4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5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6"/>
        <v>0</v>
      </c>
      <c r="BO1177" s="124">
        <f t="shared" si="537"/>
        <v>0</v>
      </c>
      <c r="BP1177" s="115"/>
      <c r="BQ1177" s="56">
        <f t="shared" si="525"/>
        <v>0</v>
      </c>
      <c r="BR1177" s="52">
        <f t="shared" si="538"/>
        <v>0</v>
      </c>
      <c r="BS1177" s="52">
        <f t="shared" si="539"/>
        <v>0</v>
      </c>
      <c r="BT1177" s="52">
        <f>IF(OR(LOOKUP(V1177,Sheet2!A$3:A$25,Sheet2!B$3:B$25)=1,G1177=0),0,AW1177-AO1177*0.2*G1177)</f>
        <v>0</v>
      </c>
      <c r="BU1177" s="52">
        <f t="shared" si="540"/>
        <v>0</v>
      </c>
      <c r="BV1177" s="52">
        <f t="shared" si="541"/>
        <v>0</v>
      </c>
      <c r="BW1177" s="32">
        <f t="shared" si="542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43"/>
        <v>0</v>
      </c>
      <c r="T1178" s="113">
        <f t="shared" si="544"/>
        <v>0</v>
      </c>
      <c r="V1178" s="137">
        <f t="shared" si="526"/>
        <v>0</v>
      </c>
      <c r="W1178" s="138">
        <f t="shared" si="527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8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29"/>
        <v>0</v>
      </c>
      <c r="AF1178" s="138">
        <f t="shared" si="530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1"/>
        <v>0</v>
      </c>
      <c r="AM1178" s="138">
        <f t="shared" si="532"/>
        <v>0</v>
      </c>
      <c r="AN1178" s="138">
        <f t="shared" si="533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4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5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6"/>
        <v>0</v>
      </c>
      <c r="BO1178" s="124">
        <f t="shared" si="537"/>
        <v>0</v>
      </c>
      <c r="BP1178" s="115"/>
      <c r="BQ1178" s="56">
        <f t="shared" si="525"/>
        <v>0</v>
      </c>
      <c r="BR1178" s="52">
        <f t="shared" si="538"/>
        <v>0</v>
      </c>
      <c r="BS1178" s="52">
        <f t="shared" si="539"/>
        <v>0</v>
      </c>
      <c r="BT1178" s="52">
        <f>IF(OR(LOOKUP(V1178,Sheet2!A$3:A$25,Sheet2!B$3:B$25)=1,G1178=0),0,AW1178-AO1178*0.2*G1178)</f>
        <v>0</v>
      </c>
      <c r="BU1178" s="52">
        <f t="shared" si="540"/>
        <v>0</v>
      </c>
      <c r="BV1178" s="52">
        <f t="shared" si="541"/>
        <v>0</v>
      </c>
      <c r="BW1178" s="32">
        <f t="shared" si="542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43"/>
        <v>0</v>
      </c>
      <c r="T1179" s="113">
        <f t="shared" si="544"/>
        <v>0</v>
      </c>
      <c r="V1179" s="137">
        <f t="shared" si="526"/>
        <v>0</v>
      </c>
      <c r="W1179" s="138">
        <f t="shared" si="527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8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29"/>
        <v>0</v>
      </c>
      <c r="AF1179" s="138">
        <f t="shared" si="530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1"/>
        <v>0</v>
      </c>
      <c r="AM1179" s="138">
        <f t="shared" si="532"/>
        <v>0</v>
      </c>
      <c r="AN1179" s="138">
        <f t="shared" si="533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4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5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6"/>
        <v>0</v>
      </c>
      <c r="BO1179" s="124">
        <f t="shared" si="537"/>
        <v>0</v>
      </c>
      <c r="BP1179" s="115"/>
      <c r="BQ1179" s="56">
        <f t="shared" si="525"/>
        <v>0</v>
      </c>
      <c r="BR1179" s="52">
        <f t="shared" si="538"/>
        <v>0</v>
      </c>
      <c r="BS1179" s="52">
        <f t="shared" si="539"/>
        <v>0</v>
      </c>
      <c r="BT1179" s="52">
        <f>IF(OR(LOOKUP(V1179,Sheet2!A$3:A$25,Sheet2!B$3:B$25)=1,G1179=0),0,AW1179-AO1179*0.2*G1179)</f>
        <v>0</v>
      </c>
      <c r="BU1179" s="52">
        <f t="shared" si="540"/>
        <v>0</v>
      </c>
      <c r="BV1179" s="52">
        <f t="shared" si="541"/>
        <v>0</v>
      </c>
      <c r="BW1179" s="32">
        <f t="shared" si="542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43"/>
        <v>0</v>
      </c>
      <c r="T1180" s="113">
        <f t="shared" si="544"/>
        <v>0</v>
      </c>
      <c r="V1180" s="137">
        <f t="shared" si="526"/>
        <v>0</v>
      </c>
      <c r="W1180" s="138">
        <f t="shared" si="527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8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29"/>
        <v>0</v>
      </c>
      <c r="AF1180" s="138">
        <f t="shared" si="530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1"/>
        <v>0</v>
      </c>
      <c r="AM1180" s="138">
        <f t="shared" si="532"/>
        <v>0</v>
      </c>
      <c r="AN1180" s="138">
        <f t="shared" si="533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4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5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6"/>
        <v>0</v>
      </c>
      <c r="BO1180" s="124">
        <f t="shared" si="537"/>
        <v>0</v>
      </c>
      <c r="BP1180" s="115"/>
      <c r="BQ1180" s="56">
        <f t="shared" si="525"/>
        <v>0</v>
      </c>
      <c r="BR1180" s="52">
        <f t="shared" si="538"/>
        <v>0</v>
      </c>
      <c r="BS1180" s="52">
        <f t="shared" si="539"/>
        <v>0</v>
      </c>
      <c r="BT1180" s="52">
        <f>IF(OR(LOOKUP(V1180,Sheet2!A$3:A$25,Sheet2!B$3:B$25)=1,G1180=0),0,AW1180-AO1180*0.2*G1180)</f>
        <v>0</v>
      </c>
      <c r="BU1180" s="52">
        <f t="shared" si="540"/>
        <v>0</v>
      </c>
      <c r="BV1180" s="52">
        <f t="shared" si="541"/>
        <v>0</v>
      </c>
      <c r="BW1180" s="32">
        <f t="shared" si="542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43"/>
        <v>0</v>
      </c>
      <c r="T1181" s="113">
        <f t="shared" si="544"/>
        <v>0</v>
      </c>
      <c r="V1181" s="137">
        <f t="shared" si="526"/>
        <v>0</v>
      </c>
      <c r="W1181" s="138">
        <f t="shared" si="527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8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29"/>
        <v>0</v>
      </c>
      <c r="AF1181" s="138">
        <f t="shared" si="530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1"/>
        <v>0</v>
      </c>
      <c r="AM1181" s="138">
        <f t="shared" si="532"/>
        <v>0</v>
      </c>
      <c r="AN1181" s="138">
        <f t="shared" si="533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4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5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6"/>
        <v>0</v>
      </c>
      <c r="BO1181" s="124">
        <f t="shared" si="537"/>
        <v>0</v>
      </c>
      <c r="BP1181" s="115"/>
      <c r="BQ1181" s="56">
        <f t="shared" si="525"/>
        <v>0</v>
      </c>
      <c r="BR1181" s="52">
        <f t="shared" si="538"/>
        <v>0</v>
      </c>
      <c r="BS1181" s="52">
        <f t="shared" si="539"/>
        <v>0</v>
      </c>
      <c r="BT1181" s="52">
        <f>IF(OR(LOOKUP(V1181,Sheet2!A$3:A$25,Sheet2!B$3:B$25)=1,G1181=0),0,AW1181-AO1181*0.2*G1181)</f>
        <v>0</v>
      </c>
      <c r="BU1181" s="52">
        <f t="shared" si="540"/>
        <v>0</v>
      </c>
      <c r="BV1181" s="52">
        <f t="shared" si="541"/>
        <v>0</v>
      </c>
      <c r="BW1181" s="32">
        <f t="shared" si="542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43"/>
        <v>0</v>
      </c>
      <c r="T1182" s="113">
        <f t="shared" si="544"/>
        <v>0</v>
      </c>
      <c r="V1182" s="137">
        <f t="shared" si="526"/>
        <v>0</v>
      </c>
      <c r="W1182" s="138">
        <f t="shared" si="527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8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29"/>
        <v>0</v>
      </c>
      <c r="AF1182" s="138">
        <f t="shared" si="530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1"/>
        <v>0</v>
      </c>
      <c r="AM1182" s="138">
        <f t="shared" si="532"/>
        <v>0</v>
      </c>
      <c r="AN1182" s="138">
        <f t="shared" si="533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4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5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6"/>
        <v>0</v>
      </c>
      <c r="BO1182" s="124">
        <f t="shared" si="537"/>
        <v>0</v>
      </c>
      <c r="BP1182" s="115"/>
      <c r="BQ1182" s="56">
        <f t="shared" si="525"/>
        <v>0</v>
      </c>
      <c r="BR1182" s="52">
        <f t="shared" si="538"/>
        <v>0</v>
      </c>
      <c r="BS1182" s="52">
        <f t="shared" si="539"/>
        <v>0</v>
      </c>
      <c r="BT1182" s="52">
        <f>IF(OR(LOOKUP(V1182,Sheet2!A$3:A$25,Sheet2!B$3:B$25)=1,G1182=0),0,AW1182-AO1182*0.2*G1182)</f>
        <v>0</v>
      </c>
      <c r="BU1182" s="52">
        <f t="shared" si="540"/>
        <v>0</v>
      </c>
      <c r="BV1182" s="52">
        <f t="shared" si="541"/>
        <v>0</v>
      </c>
      <c r="BW1182" s="32">
        <f t="shared" si="542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43"/>
        <v>0</v>
      </c>
      <c r="T1183" s="113">
        <f t="shared" si="544"/>
        <v>0</v>
      </c>
      <c r="V1183" s="137">
        <f t="shared" si="526"/>
        <v>0</v>
      </c>
      <c r="W1183" s="138">
        <f t="shared" si="527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8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29"/>
        <v>0</v>
      </c>
      <c r="AF1183" s="138">
        <f t="shared" si="530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1"/>
        <v>0</v>
      </c>
      <c r="AM1183" s="138">
        <f t="shared" si="532"/>
        <v>0</v>
      </c>
      <c r="AN1183" s="138">
        <f t="shared" si="533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4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5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6"/>
        <v>0</v>
      </c>
      <c r="BO1183" s="124">
        <f t="shared" si="537"/>
        <v>0</v>
      </c>
      <c r="BP1183" s="115"/>
      <c r="BQ1183" s="56">
        <f t="shared" si="525"/>
        <v>0</v>
      </c>
      <c r="BR1183" s="52">
        <f t="shared" si="538"/>
        <v>0</v>
      </c>
      <c r="BS1183" s="52">
        <f t="shared" si="539"/>
        <v>0</v>
      </c>
      <c r="BT1183" s="52">
        <f>IF(OR(LOOKUP(V1183,Sheet2!A$3:A$25,Sheet2!B$3:B$25)=1,G1183=0),0,AW1183-AO1183*0.2*G1183)</f>
        <v>0</v>
      </c>
      <c r="BU1183" s="52">
        <f t="shared" si="540"/>
        <v>0</v>
      </c>
      <c r="BV1183" s="52">
        <f t="shared" si="541"/>
        <v>0</v>
      </c>
      <c r="BW1183" s="32">
        <f t="shared" si="542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43"/>
        <v>0</v>
      </c>
      <c r="T1184" s="113">
        <f t="shared" si="544"/>
        <v>0</v>
      </c>
      <c r="V1184" s="137">
        <f t="shared" si="526"/>
        <v>0</v>
      </c>
      <c r="W1184" s="138">
        <f t="shared" si="527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8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29"/>
        <v>0</v>
      </c>
      <c r="AF1184" s="138">
        <f t="shared" si="530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1"/>
        <v>0</v>
      </c>
      <c r="AM1184" s="138">
        <f t="shared" si="532"/>
        <v>0</v>
      </c>
      <c r="AN1184" s="138">
        <f t="shared" si="533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4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5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6"/>
        <v>0</v>
      </c>
      <c r="BO1184" s="124">
        <f t="shared" si="537"/>
        <v>0</v>
      </c>
      <c r="BP1184" s="115"/>
      <c r="BQ1184" s="56">
        <f t="shared" si="525"/>
        <v>0</v>
      </c>
      <c r="BR1184" s="52">
        <f t="shared" si="538"/>
        <v>0</v>
      </c>
      <c r="BS1184" s="52">
        <f t="shared" si="539"/>
        <v>0</v>
      </c>
      <c r="BT1184" s="52">
        <f>IF(OR(LOOKUP(V1184,Sheet2!A$3:A$25,Sheet2!B$3:B$25)=1,G1184=0),0,AW1184-AO1184*0.2*G1184)</f>
        <v>0</v>
      </c>
      <c r="BU1184" s="52">
        <f t="shared" si="540"/>
        <v>0</v>
      </c>
      <c r="BV1184" s="52">
        <f t="shared" si="541"/>
        <v>0</v>
      </c>
      <c r="BW1184" s="32">
        <f t="shared" si="542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43"/>
        <v>0</v>
      </c>
      <c r="T1185" s="113">
        <f t="shared" si="544"/>
        <v>0</v>
      </c>
      <c r="V1185" s="137">
        <f t="shared" si="526"/>
        <v>0</v>
      </c>
      <c r="W1185" s="138">
        <f t="shared" si="527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8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29"/>
        <v>0</v>
      </c>
      <c r="AF1185" s="138">
        <f t="shared" si="530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1"/>
        <v>0</v>
      </c>
      <c r="AM1185" s="138">
        <f t="shared" si="532"/>
        <v>0</v>
      </c>
      <c r="AN1185" s="138">
        <f t="shared" si="533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4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5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6"/>
        <v>0</v>
      </c>
      <c r="BO1185" s="124">
        <f t="shared" si="537"/>
        <v>0</v>
      </c>
      <c r="BP1185" s="115"/>
      <c r="BQ1185" s="56">
        <f t="shared" si="525"/>
        <v>0</v>
      </c>
      <c r="BR1185" s="52">
        <f t="shared" si="538"/>
        <v>0</v>
      </c>
      <c r="BS1185" s="52">
        <f t="shared" si="539"/>
        <v>0</v>
      </c>
      <c r="BT1185" s="52">
        <f>IF(OR(LOOKUP(V1185,Sheet2!A$3:A$25,Sheet2!B$3:B$25)=1,G1185=0),0,AW1185-AO1185*0.2*G1185)</f>
        <v>0</v>
      </c>
      <c r="BU1185" s="52">
        <f t="shared" si="540"/>
        <v>0</v>
      </c>
      <c r="BV1185" s="52">
        <f t="shared" si="541"/>
        <v>0</v>
      </c>
      <c r="BW1185" s="32">
        <f t="shared" si="542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43"/>
        <v>0</v>
      </c>
      <c r="T1186" s="113">
        <f t="shared" si="544"/>
        <v>0</v>
      </c>
      <c r="V1186" s="137">
        <f t="shared" si="526"/>
        <v>0</v>
      </c>
      <c r="W1186" s="138">
        <f t="shared" si="527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8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29"/>
        <v>0</v>
      </c>
      <c r="AF1186" s="138">
        <f t="shared" si="530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1"/>
        <v>0</v>
      </c>
      <c r="AM1186" s="138">
        <f t="shared" si="532"/>
        <v>0</v>
      </c>
      <c r="AN1186" s="138">
        <f t="shared" si="533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4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5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6"/>
        <v>0</v>
      </c>
      <c r="BO1186" s="124">
        <f t="shared" si="537"/>
        <v>0</v>
      </c>
      <c r="BP1186" s="115"/>
      <c r="BQ1186" s="56">
        <f t="shared" si="525"/>
        <v>0</v>
      </c>
      <c r="BR1186" s="52">
        <f t="shared" si="538"/>
        <v>0</v>
      </c>
      <c r="BS1186" s="52">
        <f t="shared" si="539"/>
        <v>0</v>
      </c>
      <c r="BT1186" s="52">
        <f>IF(OR(LOOKUP(V1186,Sheet2!A$3:A$25,Sheet2!B$3:B$25)=1,G1186=0),0,AW1186-AO1186*0.2*G1186)</f>
        <v>0</v>
      </c>
      <c r="BU1186" s="52">
        <f t="shared" si="540"/>
        <v>0</v>
      </c>
      <c r="BV1186" s="52">
        <f t="shared" si="541"/>
        <v>0</v>
      </c>
      <c r="BW1186" s="32">
        <f t="shared" si="542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43"/>
        <v>0</v>
      </c>
      <c r="T1187" s="113">
        <f t="shared" si="544"/>
        <v>0</v>
      </c>
      <c r="V1187" s="137">
        <f t="shared" si="526"/>
        <v>0</v>
      </c>
      <c r="W1187" s="138">
        <f t="shared" si="527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8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29"/>
        <v>0</v>
      </c>
      <c r="AF1187" s="138">
        <f t="shared" si="530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1"/>
        <v>0</v>
      </c>
      <c r="AM1187" s="138">
        <f t="shared" si="532"/>
        <v>0</v>
      </c>
      <c r="AN1187" s="138">
        <f t="shared" si="533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4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5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6"/>
        <v>0</v>
      </c>
      <c r="BO1187" s="124">
        <f t="shared" si="537"/>
        <v>0</v>
      </c>
      <c r="BP1187" s="115"/>
      <c r="BQ1187" s="56">
        <f t="shared" si="525"/>
        <v>0</v>
      </c>
      <c r="BR1187" s="52">
        <f t="shared" si="538"/>
        <v>0</v>
      </c>
      <c r="BS1187" s="52">
        <f t="shared" si="539"/>
        <v>0</v>
      </c>
      <c r="BT1187" s="52">
        <f>IF(OR(LOOKUP(V1187,Sheet2!A$3:A$25,Sheet2!B$3:B$25)=1,G1187=0),0,AW1187-AO1187*0.2*G1187)</f>
        <v>0</v>
      </c>
      <c r="BU1187" s="52">
        <f t="shared" si="540"/>
        <v>0</v>
      </c>
      <c r="BV1187" s="52">
        <f t="shared" si="541"/>
        <v>0</v>
      </c>
      <c r="BW1187" s="32">
        <f t="shared" si="542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43"/>
        <v>0</v>
      </c>
      <c r="T1188" s="113">
        <f t="shared" si="544"/>
        <v>0</v>
      </c>
      <c r="V1188" s="137">
        <f t="shared" si="526"/>
        <v>0</v>
      </c>
      <c r="W1188" s="138">
        <f t="shared" si="527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8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29"/>
        <v>0</v>
      </c>
      <c r="AF1188" s="138">
        <f t="shared" si="530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1"/>
        <v>0</v>
      </c>
      <c r="AM1188" s="138">
        <f t="shared" si="532"/>
        <v>0</v>
      </c>
      <c r="AN1188" s="138">
        <f t="shared" si="533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4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5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6"/>
        <v>0</v>
      </c>
      <c r="BO1188" s="124">
        <f t="shared" si="537"/>
        <v>0</v>
      </c>
      <c r="BP1188" s="115"/>
      <c r="BQ1188" s="56">
        <f t="shared" si="525"/>
        <v>0</v>
      </c>
      <c r="BR1188" s="52">
        <f t="shared" si="538"/>
        <v>0</v>
      </c>
      <c r="BS1188" s="52">
        <f t="shared" si="539"/>
        <v>0</v>
      </c>
      <c r="BT1188" s="52">
        <f>IF(OR(LOOKUP(V1188,Sheet2!A$3:A$25,Sheet2!B$3:B$25)=1,G1188=0),0,AW1188-AO1188*0.2*G1188)</f>
        <v>0</v>
      </c>
      <c r="BU1188" s="52">
        <f t="shared" si="540"/>
        <v>0</v>
      </c>
      <c r="BV1188" s="52">
        <f t="shared" si="541"/>
        <v>0</v>
      </c>
      <c r="BW1188" s="32">
        <f t="shared" si="542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43"/>
        <v>0</v>
      </c>
      <c r="T1189" s="113">
        <f t="shared" si="544"/>
        <v>0</v>
      </c>
      <c r="V1189" s="137">
        <f t="shared" si="526"/>
        <v>0</v>
      </c>
      <c r="W1189" s="138">
        <f t="shared" si="527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8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29"/>
        <v>0</v>
      </c>
      <c r="AF1189" s="138">
        <f t="shared" si="530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1"/>
        <v>0</v>
      </c>
      <c r="AM1189" s="138">
        <f t="shared" si="532"/>
        <v>0</v>
      </c>
      <c r="AN1189" s="138">
        <f t="shared" si="533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4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5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6"/>
        <v>0</v>
      </c>
      <c r="BO1189" s="124">
        <f t="shared" si="537"/>
        <v>0</v>
      </c>
      <c r="BP1189" s="115"/>
      <c r="BQ1189" s="56">
        <f t="shared" si="525"/>
        <v>0</v>
      </c>
      <c r="BR1189" s="52">
        <f t="shared" si="538"/>
        <v>0</v>
      </c>
      <c r="BS1189" s="52">
        <f t="shared" si="539"/>
        <v>0</v>
      </c>
      <c r="BT1189" s="52">
        <f>IF(OR(LOOKUP(V1189,Sheet2!A$3:A$25,Sheet2!B$3:B$25)=1,G1189=0),0,AW1189-AO1189*0.2*G1189)</f>
        <v>0</v>
      </c>
      <c r="BU1189" s="52">
        <f t="shared" si="540"/>
        <v>0</v>
      </c>
      <c r="BV1189" s="52">
        <f t="shared" si="541"/>
        <v>0</v>
      </c>
      <c r="BW1189" s="32">
        <f t="shared" si="542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43"/>
        <v>0</v>
      </c>
      <c r="T1190" s="113">
        <f t="shared" si="544"/>
        <v>0</v>
      </c>
      <c r="V1190" s="137">
        <f t="shared" si="526"/>
        <v>0</v>
      </c>
      <c r="W1190" s="138">
        <f t="shared" si="527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8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29"/>
        <v>0</v>
      </c>
      <c r="AF1190" s="138">
        <f t="shared" si="530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1"/>
        <v>0</v>
      </c>
      <c r="AM1190" s="138">
        <f t="shared" si="532"/>
        <v>0</v>
      </c>
      <c r="AN1190" s="138">
        <f t="shared" si="533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4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5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6"/>
        <v>0</v>
      </c>
      <c r="BO1190" s="124">
        <f t="shared" si="537"/>
        <v>0</v>
      </c>
      <c r="BP1190" s="115"/>
      <c r="BQ1190" s="56">
        <f t="shared" si="525"/>
        <v>0</v>
      </c>
      <c r="BR1190" s="52">
        <f t="shared" si="538"/>
        <v>0</v>
      </c>
      <c r="BS1190" s="52">
        <f t="shared" si="539"/>
        <v>0</v>
      </c>
      <c r="BT1190" s="52">
        <f>IF(OR(LOOKUP(V1190,Sheet2!A$3:A$25,Sheet2!B$3:B$25)=1,G1190=0),0,AW1190-AO1190*0.2*G1190)</f>
        <v>0</v>
      </c>
      <c r="BU1190" s="52">
        <f t="shared" si="540"/>
        <v>0</v>
      </c>
      <c r="BV1190" s="52">
        <f t="shared" si="541"/>
        <v>0</v>
      </c>
      <c r="BW1190" s="32">
        <f t="shared" si="542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43"/>
        <v>0</v>
      </c>
      <c r="T1191" s="113">
        <f t="shared" si="544"/>
        <v>0</v>
      </c>
      <c r="V1191" s="137">
        <f t="shared" si="526"/>
        <v>0</v>
      </c>
      <c r="W1191" s="138">
        <f t="shared" si="527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8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29"/>
        <v>0</v>
      </c>
      <c r="AF1191" s="138">
        <f t="shared" si="530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1"/>
        <v>0</v>
      </c>
      <c r="AM1191" s="138">
        <f t="shared" si="532"/>
        <v>0</v>
      </c>
      <c r="AN1191" s="138">
        <f t="shared" si="533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4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5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6"/>
        <v>0</v>
      </c>
      <c r="BO1191" s="124">
        <f t="shared" si="537"/>
        <v>0</v>
      </c>
      <c r="BP1191" s="115"/>
      <c r="BQ1191" s="56">
        <f t="shared" si="525"/>
        <v>0</v>
      </c>
      <c r="BR1191" s="52">
        <f t="shared" si="538"/>
        <v>0</v>
      </c>
      <c r="BS1191" s="52">
        <f t="shared" si="539"/>
        <v>0</v>
      </c>
      <c r="BT1191" s="52">
        <f>IF(OR(LOOKUP(V1191,Sheet2!A$3:A$25,Sheet2!B$3:B$25)=1,G1191=0),0,AW1191-AO1191*0.2*G1191)</f>
        <v>0</v>
      </c>
      <c r="BU1191" s="52">
        <f t="shared" si="540"/>
        <v>0</v>
      </c>
      <c r="BV1191" s="52">
        <f t="shared" si="541"/>
        <v>0</v>
      </c>
      <c r="BW1191" s="32">
        <f t="shared" si="542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43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8"/>
        <v>0</v>
      </c>
      <c r="BS1192" s="52">
        <f t="shared" si="539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43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8"/>
        <v>0</v>
      </c>
      <c r="BS1193" s="52">
        <f t="shared" si="539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43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8"/>
        <v>0</v>
      </c>
      <c r="BS1194" s="52">
        <f t="shared" si="539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43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8"/>
        <v>0</v>
      </c>
      <c r="BS1195" s="52">
        <f t="shared" si="539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43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8"/>
        <v>0</v>
      </c>
      <c r="BS1196" s="52">
        <f t="shared" si="539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43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8"/>
        <v>0</v>
      </c>
      <c r="BS1197" s="52">
        <f t="shared" si="539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43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8"/>
        <v>0</v>
      </c>
      <c r="BS1198" s="52">
        <f t="shared" si="539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43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8"/>
        <v>0</v>
      </c>
      <c r="BS1199" s="52">
        <f t="shared" si="539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43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8"/>
        <v>0</v>
      </c>
      <c r="BS1200" s="52">
        <f t="shared" si="539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43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8"/>
        <v>0</v>
      </c>
      <c r="BS1201" s="52">
        <f t="shared" si="539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43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8"/>
        <v>0</v>
      </c>
      <c r="BS1202" s="52">
        <f t="shared" si="539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43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8"/>
        <v>0</v>
      </c>
      <c r="BS1203" s="52">
        <f t="shared" si="539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43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8"/>
        <v>0</v>
      </c>
      <c r="BS1204" s="52">
        <f t="shared" si="539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43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8"/>
        <v>0</v>
      </c>
      <c r="BS1205" s="52">
        <f t="shared" si="539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43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8"/>
        <v>0</v>
      </c>
      <c r="BS1206" s="52">
        <f t="shared" si="539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43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8"/>
        <v>0</v>
      </c>
      <c r="BS1207" s="52">
        <f t="shared" si="539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43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8"/>
        <v>0</v>
      </c>
      <c r="BS1208" s="52">
        <f t="shared" si="539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43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8"/>
        <v>0</v>
      </c>
      <c r="BS1209" s="52">
        <f t="shared" si="539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43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8"/>
        <v>0</v>
      </c>
      <c r="BS1210" s="52">
        <f t="shared" si="539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43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8"/>
        <v>0</v>
      </c>
      <c r="BS1211" s="52">
        <f t="shared" si="539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43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8"/>
        <v>0</v>
      </c>
      <c r="BS1212" s="52">
        <f t="shared" si="539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43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8"/>
        <v>0</v>
      </c>
      <c r="BS1213" s="52">
        <f t="shared" si="539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43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8"/>
        <v>0</v>
      </c>
      <c r="BS1214" s="52">
        <f t="shared" si="539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43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8"/>
        <v>0</v>
      </c>
      <c r="BS1215" s="52">
        <f t="shared" si="539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43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8"/>
        <v>0</v>
      </c>
      <c r="BS1216" s="52">
        <f t="shared" si="539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43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8"/>
        <v>0</v>
      </c>
      <c r="BS1217" s="52">
        <f t="shared" si="539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43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8"/>
        <v>0</v>
      </c>
      <c r="BS1218" s="52">
        <f t="shared" si="539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43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8"/>
        <v>0</v>
      </c>
      <c r="BS1219" s="52">
        <f t="shared" si="539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si="543"/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7">IF(OR(S1220="a",S1220="E",S1220="无"),BN1220,0)</f>
        <v>0</v>
      </c>
      <c r="BS1220" s="52">
        <f t="shared" ref="BS1220:BS1283" si="578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ref="S1221:S1284" si="579">IF(G1221=0,0,IF((MAX(AL1221,AM1221)+AJ1221)&gt;6,"顶管",IF((MAX(AL1221,AM1221)+AJ1221)&gt;5,"D",IF((MAX(AL1221,AM1221)+AJ1221)&gt;4,"C",IF((MAX(AL1221,AM1221)+AJ1221)&gt;3,"B",IF((MAX(AL1221,AM1221)+AJ1221)&gt;1,"A","无"))))))</f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7"/>
        <v>0</v>
      </c>
      <c r="BS1221" s="52">
        <f t="shared" si="578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9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7"/>
        <v>0</v>
      </c>
      <c r="BS1222" s="52">
        <f t="shared" si="578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9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7"/>
        <v>0</v>
      </c>
      <c r="BS1223" s="52">
        <f t="shared" si="578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9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7"/>
        <v>0</v>
      </c>
      <c r="BS1224" s="52">
        <f t="shared" si="578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9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7"/>
        <v>0</v>
      </c>
      <c r="BS1225" s="52">
        <f t="shared" si="578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9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7"/>
        <v>0</v>
      </c>
      <c r="BS1226" s="52">
        <f t="shared" si="578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9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7"/>
        <v>0</v>
      </c>
      <c r="BS1227" s="52">
        <f t="shared" si="578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9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7"/>
        <v>0</v>
      </c>
      <c r="BS1228" s="52">
        <f t="shared" si="578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9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7"/>
        <v>0</v>
      </c>
      <c r="BS1229" s="52">
        <f t="shared" si="578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9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7"/>
        <v>0</v>
      </c>
      <c r="BS1230" s="52">
        <f t="shared" si="578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9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7"/>
        <v>0</v>
      </c>
      <c r="BS1231" s="52">
        <f t="shared" si="578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9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7"/>
        <v>0</v>
      </c>
      <c r="BS1232" s="52">
        <f t="shared" si="578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9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7"/>
        <v>0</v>
      </c>
      <c r="BS1233" s="52">
        <f t="shared" si="578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9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7"/>
        <v>0</v>
      </c>
      <c r="BS1234" s="52">
        <f t="shared" si="578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9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7"/>
        <v>0</v>
      </c>
      <c r="BS1235" s="52">
        <f t="shared" si="578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9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7"/>
        <v>0</v>
      </c>
      <c r="BS1236" s="52">
        <f t="shared" si="578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9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7"/>
        <v>0</v>
      </c>
      <c r="BS1237" s="52">
        <f t="shared" si="578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9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7"/>
        <v>0</v>
      </c>
      <c r="BS1238" s="52">
        <f t="shared" si="578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9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7"/>
        <v>0</v>
      </c>
      <c r="BS1239" s="52">
        <f t="shared" si="578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9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7"/>
        <v>0</v>
      </c>
      <c r="BS1240" s="52">
        <f t="shared" si="578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9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7"/>
        <v>0</v>
      </c>
      <c r="BS1241" s="52">
        <f t="shared" si="578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9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7"/>
        <v>0</v>
      </c>
      <c r="BS1242" s="52">
        <f t="shared" si="578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9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7"/>
        <v>0</v>
      </c>
      <c r="BS1243" s="52">
        <f t="shared" si="578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9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7"/>
        <v>0</v>
      </c>
      <c r="BS1244" s="52">
        <f t="shared" si="578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9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7"/>
        <v>0</v>
      </c>
      <c r="BS1245" s="52">
        <f t="shared" si="578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9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7"/>
        <v>0</v>
      </c>
      <c r="BS1246" s="52">
        <f t="shared" si="578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9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7"/>
        <v>0</v>
      </c>
      <c r="BS1247" s="52">
        <f t="shared" si="578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9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7"/>
        <v>0</v>
      </c>
      <c r="BS1248" s="52">
        <f t="shared" si="578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9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7"/>
        <v>0</v>
      </c>
      <c r="BS1249" s="52">
        <f t="shared" si="578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9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7"/>
        <v>0</v>
      </c>
      <c r="BS1250" s="52">
        <f t="shared" si="578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9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7"/>
        <v>0</v>
      </c>
      <c r="BS1251" s="52">
        <f t="shared" si="578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9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7"/>
        <v>0</v>
      </c>
      <c r="BS1252" s="52">
        <f t="shared" si="578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9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7"/>
        <v>0</v>
      </c>
      <c r="BS1253" s="52">
        <f t="shared" si="578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9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7"/>
        <v>0</v>
      </c>
      <c r="BS1254" s="52">
        <f t="shared" si="578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9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7"/>
        <v>0</v>
      </c>
      <c r="BS1255" s="52">
        <f t="shared" si="578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9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7"/>
        <v>0</v>
      </c>
      <c r="BS1256" s="52">
        <f t="shared" si="578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9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7"/>
        <v>0</v>
      </c>
      <c r="BS1257" s="52">
        <f t="shared" si="578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9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7"/>
        <v>0</v>
      </c>
      <c r="BS1258" s="52">
        <f t="shared" si="578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9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7"/>
        <v>0</v>
      </c>
      <c r="BS1259" s="52">
        <f t="shared" si="578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9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7"/>
        <v>0</v>
      </c>
      <c r="BS1260" s="52">
        <f t="shared" si="578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9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7"/>
        <v>0</v>
      </c>
      <c r="BS1261" s="52">
        <f t="shared" si="578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9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7"/>
        <v>0</v>
      </c>
      <c r="BS1262" s="52">
        <f t="shared" si="578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9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7"/>
        <v>0</v>
      </c>
      <c r="BS1263" s="52">
        <f t="shared" si="578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9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7"/>
        <v>0</v>
      </c>
      <c r="BS1264" s="52">
        <f t="shared" si="578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9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7"/>
        <v>0</v>
      </c>
      <c r="BS1265" s="52">
        <f t="shared" si="578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9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7"/>
        <v>0</v>
      </c>
      <c r="BS1266" s="52">
        <f t="shared" si="578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9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7"/>
        <v>0</v>
      </c>
      <c r="BS1267" s="52">
        <f t="shared" si="578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9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7"/>
        <v>0</v>
      </c>
      <c r="BS1268" s="52">
        <f t="shared" si="578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9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7"/>
        <v>0</v>
      </c>
      <c r="BS1269" s="52">
        <f t="shared" si="578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9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7"/>
        <v>0</v>
      </c>
      <c r="BS1270" s="52">
        <f t="shared" si="578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9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7"/>
        <v>0</v>
      </c>
      <c r="BS1271" s="52">
        <f t="shared" si="578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9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7"/>
        <v>0</v>
      </c>
      <c r="BS1272" s="52">
        <f t="shared" si="578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9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7"/>
        <v>0</v>
      </c>
      <c r="BS1273" s="52">
        <f t="shared" si="578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9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7"/>
        <v>0</v>
      </c>
      <c r="BS1274" s="52">
        <f t="shared" si="578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9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7"/>
        <v>0</v>
      </c>
      <c r="BS1275" s="52">
        <f t="shared" si="578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9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7"/>
        <v>0</v>
      </c>
      <c r="BS1276" s="52">
        <f t="shared" si="578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9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7"/>
        <v>0</v>
      </c>
      <c r="BS1277" s="52">
        <f t="shared" si="578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9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7"/>
        <v>0</v>
      </c>
      <c r="BS1278" s="52">
        <f t="shared" si="578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9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7"/>
        <v>0</v>
      </c>
      <c r="BS1279" s="52">
        <f t="shared" si="578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9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7"/>
        <v>0</v>
      </c>
      <c r="BS1280" s="52">
        <f t="shared" si="578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9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7"/>
        <v>0</v>
      </c>
      <c r="BS1281" s="52">
        <f t="shared" si="578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9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7"/>
        <v>0</v>
      </c>
      <c r="BS1282" s="52">
        <f t="shared" si="578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9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7"/>
        <v>0</v>
      </c>
      <c r="BS1283" s="52">
        <f t="shared" si="578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si="579"/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6">IF(OR(S1284="a",S1284="E",S1284="无"),BN1284,0)</f>
        <v>0</v>
      </c>
      <c r="BS1284" s="52">
        <f t="shared" ref="BS1284:BS1347" si="607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8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ref="S1285:S1348" si="609">IF(G1285=0,0,IF((MAX(AL1285,AM1285)+AJ1285)&gt;6,"顶管",IF((MAX(AL1285,AM1285)+AJ1285)&gt;5,"D",IF((MAX(AL1285,AM1285)+AJ1285)&gt;4,"C",IF((MAX(AL1285,AM1285)+AJ1285)&gt;3,"B",IF((MAX(AL1285,AM1285)+AJ1285)&gt;1,"A","无"))))))</f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6"/>
        <v>0</v>
      </c>
      <c r="BS1285" s="52">
        <f t="shared" si="607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8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9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6"/>
        <v>0</v>
      </c>
      <c r="BS1286" s="52">
        <f t="shared" si="607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8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9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6"/>
        <v>0</v>
      </c>
      <c r="BS1287" s="52">
        <f t="shared" si="607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8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9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6"/>
        <v>0</v>
      </c>
      <c r="BS1288" s="52">
        <f t="shared" si="607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8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9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6"/>
        <v>0</v>
      </c>
      <c r="BS1289" s="52">
        <f t="shared" si="607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8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9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6"/>
        <v>0</v>
      </c>
      <c r="BS1290" s="52">
        <f t="shared" si="607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8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9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6"/>
        <v>0</v>
      </c>
      <c r="BS1291" s="52">
        <f t="shared" si="607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8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9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6"/>
        <v>0</v>
      </c>
      <c r="BS1292" s="52">
        <f t="shared" si="607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8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9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6"/>
        <v>0</v>
      </c>
      <c r="BS1293" s="52">
        <f t="shared" si="607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8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9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6"/>
        <v>0</v>
      </c>
      <c r="BS1294" s="52">
        <f t="shared" si="607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8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9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6"/>
        <v>0</v>
      </c>
      <c r="BS1295" s="52">
        <f t="shared" si="607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8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9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6"/>
        <v>0</v>
      </c>
      <c r="BS1296" s="52">
        <f t="shared" si="607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8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9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6"/>
        <v>0</v>
      </c>
      <c r="BS1297" s="52">
        <f t="shared" si="607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8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9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6"/>
        <v>0</v>
      </c>
      <c r="BS1298" s="52">
        <f t="shared" si="607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8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9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6"/>
        <v>0</v>
      </c>
      <c r="BS1299" s="52">
        <f t="shared" si="607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8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9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6"/>
        <v>0</v>
      </c>
      <c r="BS1300" s="52">
        <f t="shared" si="607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8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9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6"/>
        <v>0</v>
      </c>
      <c r="BS1301" s="52">
        <f t="shared" si="607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8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9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6"/>
        <v>0</v>
      </c>
      <c r="BS1302" s="52">
        <f t="shared" si="607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8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9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6"/>
        <v>0</v>
      </c>
      <c r="BS1303" s="52">
        <f t="shared" si="607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8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9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6"/>
        <v>0</v>
      </c>
      <c r="BS1304" s="52">
        <f t="shared" si="607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8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9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6"/>
        <v>0</v>
      </c>
      <c r="BS1305" s="52">
        <f t="shared" si="607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8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9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6"/>
        <v>0</v>
      </c>
      <c r="BS1306" s="52">
        <f t="shared" si="607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8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9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6"/>
        <v>0</v>
      </c>
      <c r="BS1307" s="52">
        <f t="shared" si="607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8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9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6"/>
        <v>0</v>
      </c>
      <c r="BS1308" s="52">
        <f t="shared" si="607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8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9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6"/>
        <v>0</v>
      </c>
      <c r="BS1309" s="52">
        <f t="shared" si="607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8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9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6"/>
        <v>0</v>
      </c>
      <c r="BS1310" s="52">
        <f t="shared" si="607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8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9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6"/>
        <v>0</v>
      </c>
      <c r="BS1311" s="52">
        <f t="shared" si="607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8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9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6"/>
        <v>0</v>
      </c>
      <c r="BS1312" s="52">
        <f t="shared" si="607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8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9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6"/>
        <v>0</v>
      </c>
      <c r="BS1313" s="52">
        <f t="shared" si="607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8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9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6"/>
        <v>0</v>
      </c>
      <c r="BS1314" s="52">
        <f t="shared" si="607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8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9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6"/>
        <v>0</v>
      </c>
      <c r="BS1315" s="52">
        <f t="shared" si="607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8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9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6"/>
        <v>0</v>
      </c>
      <c r="BS1316" s="52">
        <f t="shared" si="607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8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9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6"/>
        <v>0</v>
      </c>
      <c r="BS1317" s="52">
        <f t="shared" si="607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8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9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6"/>
        <v>0</v>
      </c>
      <c r="BS1318" s="52">
        <f t="shared" si="607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8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9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6"/>
        <v>0</v>
      </c>
      <c r="BS1319" s="52">
        <f t="shared" si="607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8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9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6"/>
        <v>0</v>
      </c>
      <c r="BS1320" s="52">
        <f t="shared" si="607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9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6"/>
        <v>0</v>
      </c>
      <c r="BS1321" s="52">
        <f t="shared" si="607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9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6"/>
        <v>0</v>
      </c>
      <c r="BS1322" s="52">
        <f t="shared" si="607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9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6"/>
        <v>0</v>
      </c>
      <c r="BS1323" s="52">
        <f t="shared" si="607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9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6"/>
        <v>0</v>
      </c>
      <c r="BS1324" s="52">
        <f t="shared" si="607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9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6"/>
        <v>0</v>
      </c>
      <c r="BS1325" s="52">
        <f t="shared" si="607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9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6"/>
        <v>0</v>
      </c>
      <c r="BS1326" s="52">
        <f t="shared" si="607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9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6"/>
        <v>0</v>
      </c>
      <c r="BS1327" s="52">
        <f t="shared" si="607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9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6"/>
        <v>0</v>
      </c>
      <c r="BS1328" s="52">
        <f t="shared" si="607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9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6"/>
        <v>0</v>
      </c>
      <c r="BS1329" s="52">
        <f t="shared" si="607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9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6"/>
        <v>0</v>
      </c>
      <c r="BS1330" s="52">
        <f t="shared" si="607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9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6"/>
        <v>0</v>
      </c>
      <c r="BS1331" s="52">
        <f t="shared" si="607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9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6"/>
        <v>0</v>
      </c>
      <c r="BS1332" s="52">
        <f t="shared" si="607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9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6"/>
        <v>0</v>
      </c>
      <c r="BS1333" s="52">
        <f t="shared" si="607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9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6"/>
        <v>0</v>
      </c>
      <c r="BS1334" s="52">
        <f t="shared" si="607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9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6"/>
        <v>0</v>
      </c>
      <c r="BS1335" s="52">
        <f t="shared" si="607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9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6"/>
        <v>0</v>
      </c>
      <c r="BS1336" s="52">
        <f t="shared" si="607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9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6"/>
        <v>0</v>
      </c>
      <c r="BS1337" s="52">
        <f t="shared" si="607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9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6"/>
        <v>0</v>
      </c>
      <c r="BS1338" s="52">
        <f t="shared" si="607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9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6"/>
        <v>0</v>
      </c>
      <c r="BS1339" s="52">
        <f t="shared" si="607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9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6"/>
        <v>0</v>
      </c>
      <c r="BS1340" s="52">
        <f t="shared" si="607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9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6"/>
        <v>0</v>
      </c>
      <c r="BS1341" s="52">
        <f t="shared" si="607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9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6"/>
        <v>0</v>
      </c>
      <c r="BS1342" s="52">
        <f t="shared" si="607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9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6"/>
        <v>0</v>
      </c>
      <c r="BS1343" s="52">
        <f t="shared" si="607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9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6"/>
        <v>0</v>
      </c>
      <c r="BS1344" s="52">
        <f t="shared" si="607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9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6"/>
        <v>0</v>
      </c>
      <c r="BS1345" s="52">
        <f t="shared" si="607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9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6"/>
        <v>0</v>
      </c>
      <c r="BS1346" s="52">
        <f t="shared" si="607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9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6"/>
        <v>0</v>
      </c>
      <c r="BS1347" s="52">
        <f t="shared" si="607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si="609"/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6">IF(OR(S1348="a",S1348="E",S1348="无"),BN1348,0)</f>
        <v>0</v>
      </c>
      <c r="BS1348" s="52">
        <f t="shared" ref="BS1348:BS1411" si="637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ref="S1349:S1399" si="638">IF(G1349=0,0,IF((MAX(AL1349,AM1349)+AJ1349)&gt;6,"顶管",IF((MAX(AL1349,AM1349)+AJ1349)&gt;5,"D",IF((MAX(AL1349,AM1349)+AJ1349)&gt;4,"C",IF((MAX(AL1349,AM1349)+AJ1349)&gt;3,"B",IF((MAX(AL1349,AM1349)+AJ1349)&gt;1,"A","无"))))))</f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6"/>
        <v>0</v>
      </c>
      <c r="BS1349" s="52">
        <f t="shared" si="637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8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6"/>
        <v>0</v>
      </c>
      <c r="BS1350" s="52">
        <f t="shared" si="637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8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6"/>
        <v>0</v>
      </c>
      <c r="BS1351" s="52">
        <f t="shared" si="637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8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6"/>
        <v>0</v>
      </c>
      <c r="BS1352" s="52">
        <f t="shared" si="637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8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6"/>
        <v>0</v>
      </c>
      <c r="BS1353" s="52">
        <f t="shared" si="637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8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6"/>
        <v>0</v>
      </c>
      <c r="BS1354" s="52">
        <f t="shared" si="637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8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6"/>
        <v>0</v>
      </c>
      <c r="BS1355" s="52">
        <f t="shared" si="637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8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6"/>
        <v>0</v>
      </c>
      <c r="BS1356" s="52">
        <f t="shared" si="637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8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6"/>
        <v>0</v>
      </c>
      <c r="BS1357" s="52">
        <f t="shared" si="637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8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6"/>
        <v>0</v>
      </c>
      <c r="BS1358" s="52">
        <f t="shared" si="637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8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6"/>
        <v>0</v>
      </c>
      <c r="BS1359" s="52">
        <f t="shared" si="637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8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6"/>
        <v>0</v>
      </c>
      <c r="BS1360" s="52">
        <f t="shared" si="637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8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6"/>
        <v>0</v>
      </c>
      <c r="BS1361" s="52">
        <f t="shared" si="637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8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6"/>
        <v>0</v>
      </c>
      <c r="BS1362" s="52">
        <f t="shared" si="637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8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6"/>
        <v>0</v>
      </c>
      <c r="BS1363" s="52">
        <f t="shared" si="637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8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6"/>
        <v>0</v>
      </c>
      <c r="BS1364" s="52">
        <f t="shared" si="637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8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6"/>
        <v>0</v>
      </c>
      <c r="BS1365" s="52">
        <f t="shared" si="637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8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6"/>
        <v>0</v>
      </c>
      <c r="BS1366" s="52">
        <f t="shared" si="637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8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6"/>
        <v>0</v>
      </c>
      <c r="BS1367" s="52">
        <f t="shared" si="637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8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6"/>
        <v>0</v>
      </c>
      <c r="BS1368" s="52">
        <f t="shared" si="637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8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6"/>
        <v>0</v>
      </c>
      <c r="BS1369" s="52">
        <f t="shared" si="637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8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6"/>
        <v>0</v>
      </c>
      <c r="BS1370" s="52">
        <f t="shared" si="637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8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6"/>
        <v>0</v>
      </c>
      <c r="BS1371" s="52">
        <f t="shared" si="637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8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6"/>
        <v>0</v>
      </c>
      <c r="BS1372" s="52">
        <f t="shared" si="637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8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6"/>
        <v>0</v>
      </c>
      <c r="BS1373" s="52">
        <f t="shared" si="637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8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6"/>
        <v>0</v>
      </c>
      <c r="BS1374" s="52">
        <f t="shared" si="637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8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6"/>
        <v>0</v>
      </c>
      <c r="BS1375" s="52">
        <f t="shared" si="637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8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6"/>
        <v>0</v>
      </c>
      <c r="BS1376" s="52">
        <f t="shared" si="637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8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6"/>
        <v>0</v>
      </c>
      <c r="BS1377" s="52">
        <f t="shared" si="637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8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6"/>
        <v>0</v>
      </c>
      <c r="BS1378" s="52">
        <f t="shared" si="637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8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6"/>
        <v>0</v>
      </c>
      <c r="BS1379" s="52">
        <f t="shared" si="637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8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6"/>
        <v>0</v>
      </c>
      <c r="BS1380" s="52">
        <f t="shared" si="637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8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6"/>
        <v>0</v>
      </c>
      <c r="BS1381" s="52">
        <f t="shared" si="637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8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6"/>
        <v>0</v>
      </c>
      <c r="BS1382" s="52">
        <f t="shared" si="637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8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6"/>
        <v>0</v>
      </c>
      <c r="BS1383" s="52">
        <f t="shared" si="637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8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6"/>
        <v>0</v>
      </c>
      <c r="BS1384" s="52">
        <f t="shared" si="637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8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6"/>
        <v>0</v>
      </c>
      <c r="BS1385" s="52">
        <f t="shared" si="637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8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6"/>
        <v>0</v>
      </c>
      <c r="BS1386" s="52">
        <f t="shared" si="637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8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6"/>
        <v>0</v>
      </c>
      <c r="BS1387" s="52">
        <f t="shared" si="637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8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6"/>
        <v>0</v>
      </c>
      <c r="BS1388" s="52">
        <f t="shared" si="637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8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6"/>
        <v>0</v>
      </c>
      <c r="BS1389" s="52">
        <f t="shared" si="637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8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6"/>
        <v>0</v>
      </c>
      <c r="BS1390" s="52">
        <f t="shared" si="637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8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6"/>
        <v>0</v>
      </c>
      <c r="BS1391" s="52">
        <f t="shared" si="637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8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6"/>
        <v>0</v>
      </c>
      <c r="BS1392" s="52">
        <f t="shared" si="637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8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6"/>
        <v>0</v>
      </c>
      <c r="BS1393" s="52">
        <f t="shared" si="637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8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6"/>
        <v>0</v>
      </c>
      <c r="BS1394" s="52">
        <f t="shared" si="637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8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6"/>
        <v>0</v>
      </c>
      <c r="BS1395" s="52">
        <f t="shared" si="637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8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6"/>
        <v>0</v>
      </c>
      <c r="BS1396" s="52">
        <f t="shared" si="637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8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6"/>
        <v>0</v>
      </c>
      <c r="BS1397" s="52">
        <f t="shared" si="637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8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6"/>
        <v>0</v>
      </c>
      <c r="BS1398" s="52">
        <f t="shared" si="637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8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6"/>
        <v>0</v>
      </c>
      <c r="BS1399" s="52">
        <f t="shared" si="637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6"/>
        <v>0</v>
      </c>
      <c r="BS1400" s="52">
        <f t="shared" si="637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6"/>
        <v>0</v>
      </c>
      <c r="BS1401" s="52">
        <f t="shared" si="637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6"/>
        <v>0</v>
      </c>
      <c r="BS1402" s="52">
        <f t="shared" si="637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6"/>
        <v>0</v>
      </c>
      <c r="BS1403" s="52">
        <f t="shared" si="637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6"/>
        <v>0</v>
      </c>
      <c r="BS1404" s="52">
        <f t="shared" si="637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6"/>
        <v>0</v>
      </c>
      <c r="BS1405" s="52">
        <f t="shared" si="637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6"/>
        <v>0</v>
      </c>
      <c r="BS1406" s="52">
        <f t="shared" si="637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6"/>
        <v>0</v>
      </c>
      <c r="BS1407" s="52">
        <f t="shared" si="637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6"/>
        <v>0</v>
      </c>
      <c r="BS1408" s="52">
        <f t="shared" si="637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6"/>
        <v>0</v>
      </c>
      <c r="BS1409" s="52">
        <f t="shared" si="637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6"/>
        <v>0</v>
      </c>
      <c r="BS1410" s="52">
        <f t="shared" si="637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6"/>
        <v>0</v>
      </c>
      <c r="BS1411" s="52">
        <f t="shared" si="637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7 A8:A9 K9 A10:K10 A11:A12 K11:K12 A13:K13 A14:A15 K14:K15 A16:K1399 S2:BT3 S4:BQ4 U5:BQ885 BT4:BT1191 U886:BP1220 BQ886:BQ1489 BT1192:XFD1489 U1221:U1399 L1191:M1399 O1207:R1399 A1400:U1489 $A1490:$XFD1048576 AP1:AQ1 O12:P1206 BM1:BT1 L9:L1190 M2:P11 M12:M1190 BU1:XFD1191 V1221:BP1489 I3:J7 N12:N1399 BR4:BS1489 S5:T1399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8:H9 I8:J9">
    <cfRule type="cellIs" dxfId="0" priority="3" operator="equal">
      <formula>0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75</v>
      </c>
      <c r="AB1" s="84" t="s">
        <v>76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77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78</v>
      </c>
      <c r="C2" s="70" t="s">
        <v>79</v>
      </c>
      <c r="D2" s="71" t="s">
        <v>80</v>
      </c>
      <c r="E2" s="71" t="s">
        <v>81</v>
      </c>
      <c r="F2" s="71" t="s">
        <v>82</v>
      </c>
      <c r="G2" s="71" t="s">
        <v>83</v>
      </c>
      <c r="H2" s="72" t="s">
        <v>84</v>
      </c>
      <c r="I2" s="71" t="s">
        <v>85</v>
      </c>
      <c r="J2" s="71" t="s">
        <v>86</v>
      </c>
      <c r="K2" s="71" t="s">
        <v>87</v>
      </c>
      <c r="L2" s="72" t="s">
        <v>88</v>
      </c>
      <c r="M2" s="71" t="s">
        <v>89</v>
      </c>
      <c r="N2" s="71" t="s">
        <v>90</v>
      </c>
      <c r="O2" s="71" t="s">
        <v>91</v>
      </c>
      <c r="P2" s="71" t="s">
        <v>92</v>
      </c>
      <c r="Q2" s="71" t="s">
        <v>93</v>
      </c>
      <c r="R2" s="71" t="s">
        <v>94</v>
      </c>
      <c r="S2" s="71" t="s">
        <v>95</v>
      </c>
      <c r="T2" s="72" t="s">
        <v>96</v>
      </c>
      <c r="U2" s="71" t="s">
        <v>97</v>
      </c>
      <c r="V2" s="72" t="s">
        <v>98</v>
      </c>
      <c r="W2" s="71" t="s">
        <v>99</v>
      </c>
      <c r="X2" s="71" t="s">
        <v>100</v>
      </c>
      <c r="Y2" s="71" t="s">
        <v>101</v>
      </c>
      <c r="Z2" s="85"/>
      <c r="AA2" s="71" t="s">
        <v>79</v>
      </c>
      <c r="AB2" s="84" t="s">
        <v>80</v>
      </c>
      <c r="AC2" s="71" t="s">
        <v>81</v>
      </c>
      <c r="AD2" s="71" t="s">
        <v>82</v>
      </c>
      <c r="AE2" s="71" t="s">
        <v>83</v>
      </c>
      <c r="AF2" s="72" t="s">
        <v>84</v>
      </c>
      <c r="AG2" s="71" t="s">
        <v>85</v>
      </c>
      <c r="AH2" s="71" t="s">
        <v>102</v>
      </c>
      <c r="AI2" s="71" t="s">
        <v>101</v>
      </c>
      <c r="AJ2" s="72" t="s">
        <v>98</v>
      </c>
      <c r="AK2" s="71" t="s">
        <v>99</v>
      </c>
      <c r="AL2" s="72" t="s">
        <v>96</v>
      </c>
      <c r="AM2" s="71" t="s">
        <v>97</v>
      </c>
      <c r="AN2" s="72" t="s">
        <v>103</v>
      </c>
      <c r="AO2" s="97" t="s">
        <v>104</v>
      </c>
      <c r="AP2" s="98" t="s">
        <v>105</v>
      </c>
      <c r="AQ2" s="98" t="s">
        <v>106</v>
      </c>
      <c r="AR2" s="70" t="s">
        <v>79</v>
      </c>
      <c r="AS2" s="70" t="s">
        <v>80</v>
      </c>
      <c r="AT2" s="70" t="s">
        <v>81</v>
      </c>
      <c r="AU2" s="70" t="s">
        <v>82</v>
      </c>
      <c r="AV2" s="70" t="s">
        <v>83</v>
      </c>
      <c r="AW2" s="70" t="s">
        <v>101</v>
      </c>
      <c r="AX2" s="70" t="s">
        <v>100</v>
      </c>
      <c r="AY2" s="70" t="s">
        <v>105</v>
      </c>
      <c r="AZ2" s="105" t="s">
        <v>106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107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108</v>
      </c>
      <c r="E28" t="s">
        <v>82</v>
      </c>
      <c r="F28" t="s">
        <v>109</v>
      </c>
      <c r="Z28">
        <v>250</v>
      </c>
      <c r="AB28">
        <f t="shared" ref="AB28:AB36" si="35">Z28/1000</f>
        <v>0.25</v>
      </c>
    </row>
    <row r="29" spans="5:28">
      <c r="E29" t="s">
        <v>83</v>
      </c>
      <c r="F29" t="s">
        <v>110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111</v>
      </c>
      <c r="E31" t="s">
        <v>82</v>
      </c>
      <c r="F31" t="s">
        <v>112</v>
      </c>
      <c r="Z31">
        <v>300</v>
      </c>
      <c r="AB31">
        <f t="shared" si="35"/>
        <v>0.3</v>
      </c>
    </row>
    <row r="32" spans="5:28">
      <c r="E32" s="82" t="s">
        <v>83</v>
      </c>
      <c r="F32" s="82" t="s">
        <v>113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114</v>
      </c>
      <c r="B1" s="57" t="s">
        <v>115</v>
      </c>
      <c r="C1" s="57" t="s">
        <v>116</v>
      </c>
      <c r="D1" s="57" t="s">
        <v>117</v>
      </c>
      <c r="E1" s="58"/>
      <c r="F1" s="59" t="s">
        <v>118</v>
      </c>
      <c r="G1" s="59" t="s">
        <v>119</v>
      </c>
      <c r="H1" s="59" t="s">
        <v>52</v>
      </c>
      <c r="I1" s="59" t="s">
        <v>120</v>
      </c>
      <c r="J1" s="59" t="s">
        <v>121</v>
      </c>
      <c r="K1" s="59" t="s">
        <v>122</v>
      </c>
      <c r="L1" s="59" t="s">
        <v>123</v>
      </c>
      <c r="M1" s="59" t="s">
        <v>124</v>
      </c>
      <c r="N1" s="58"/>
      <c r="O1" s="63" t="s">
        <v>125</v>
      </c>
      <c r="P1" s="63" t="s">
        <v>126</v>
      </c>
      <c r="Q1" s="63">
        <v>0.15</v>
      </c>
      <c r="R1" s="63" t="s">
        <v>127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128</v>
      </c>
      <c r="P2" s="63" t="s">
        <v>126</v>
      </c>
      <c r="Q2" s="63">
        <v>0.19</v>
      </c>
      <c r="R2" s="63" t="s">
        <v>127</v>
      </c>
    </row>
    <row r="3" spans="1:18">
      <c r="A3" s="34" t="s">
        <v>129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130</v>
      </c>
      <c r="P3" s="63" t="s">
        <v>131</v>
      </c>
      <c r="Q3" s="63" t="s">
        <v>132</v>
      </c>
      <c r="R3" s="63"/>
    </row>
    <row r="4" spans="1:18">
      <c r="A4" s="34" t="s">
        <v>133</v>
      </c>
      <c r="B4" s="34">
        <v>0.35</v>
      </c>
      <c r="C4" s="34">
        <v>0</v>
      </c>
      <c r="D4" s="34">
        <f t="shared" si="0"/>
        <v>0.35</v>
      </c>
      <c r="E4" s="58"/>
      <c r="F4" s="37" t="s">
        <v>133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134</v>
      </c>
      <c r="Q4" s="63">
        <v>0.36</v>
      </c>
      <c r="R4" s="63" t="s">
        <v>135</v>
      </c>
    </row>
    <row r="5" spans="1:18">
      <c r="A5" s="34" t="s">
        <v>136</v>
      </c>
      <c r="B5" s="34">
        <v>0</v>
      </c>
      <c r="C5" s="34">
        <v>0.6</v>
      </c>
      <c r="D5" s="60">
        <v>0.6</v>
      </c>
      <c r="E5" s="58"/>
      <c r="F5" s="37" t="s">
        <v>136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126</v>
      </c>
      <c r="Q5" s="63">
        <v>0.071309</v>
      </c>
      <c r="R5" s="63" t="s">
        <v>137</v>
      </c>
    </row>
    <row r="6" spans="1:18">
      <c r="A6" s="34" t="s">
        <v>138</v>
      </c>
      <c r="B6" s="34">
        <v>0</v>
      </c>
      <c r="C6" s="34">
        <v>0.6</v>
      </c>
      <c r="D6" s="60">
        <v>0.6</v>
      </c>
      <c r="E6" s="58"/>
      <c r="F6" s="37" t="s">
        <v>138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139</v>
      </c>
      <c r="P6" s="63" t="s">
        <v>131</v>
      </c>
      <c r="Q6" s="63" t="s">
        <v>140</v>
      </c>
      <c r="R6" s="63"/>
    </row>
    <row r="7" spans="1:18">
      <c r="A7" s="61"/>
      <c r="B7" s="61"/>
      <c r="C7" s="61"/>
      <c r="D7" s="61"/>
      <c r="E7" s="58"/>
      <c r="F7" s="37" t="s">
        <v>141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142</v>
      </c>
      <c r="Q7" s="63">
        <v>4</v>
      </c>
      <c r="R7" s="63" t="s">
        <v>135</v>
      </c>
    </row>
    <row r="8" spans="6:18">
      <c r="F8" s="34" t="s">
        <v>143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126</v>
      </c>
      <c r="Q8" s="63">
        <v>0.09618</v>
      </c>
      <c r="R8" s="63" t="s">
        <v>137</v>
      </c>
    </row>
    <row r="9" spans="6:18">
      <c r="F9" s="34" t="s">
        <v>144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145</v>
      </c>
      <c r="P9" s="63" t="s">
        <v>131</v>
      </c>
      <c r="Q9" s="63" t="s">
        <v>146</v>
      </c>
      <c r="R9" s="63"/>
    </row>
    <row r="10" spans="6:18">
      <c r="F10" s="62" t="s">
        <v>147</v>
      </c>
      <c r="G10" s="62"/>
      <c r="H10" s="62">
        <v>0</v>
      </c>
      <c r="O10" s="65"/>
      <c r="P10" s="63" t="s">
        <v>142</v>
      </c>
      <c r="Q10" s="63">
        <v>4</v>
      </c>
      <c r="R10" s="63" t="s">
        <v>135</v>
      </c>
    </row>
    <row r="11" spans="15:18">
      <c r="O11" s="66"/>
      <c r="P11" s="63" t="s">
        <v>126</v>
      </c>
      <c r="Q11" s="63">
        <v>0.05761</v>
      </c>
      <c r="R11" s="63" t="s">
        <v>137</v>
      </c>
    </row>
    <row r="12" spans="15:18">
      <c r="O12" s="64" t="s">
        <v>148</v>
      </c>
      <c r="P12" s="32" t="s">
        <v>131</v>
      </c>
      <c r="Q12" s="67" t="s">
        <v>149</v>
      </c>
      <c r="R12" s="68" t="s">
        <v>148</v>
      </c>
    </row>
    <row r="13" spans="15:18">
      <c r="O13" s="66"/>
      <c r="P13" s="32" t="s">
        <v>126</v>
      </c>
      <c r="Q13" s="67">
        <v>0.0314</v>
      </c>
      <c r="R13" s="63" t="s">
        <v>137</v>
      </c>
    </row>
    <row r="16" spans="1:4">
      <c r="A16" s="34" t="s">
        <v>150</v>
      </c>
      <c r="B16" s="34"/>
      <c r="C16" s="34"/>
      <c r="D16" s="34"/>
    </row>
    <row r="17" spans="1:4">
      <c r="A17" s="34" t="s">
        <v>151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152</v>
      </c>
      <c r="B1" s="30"/>
      <c r="C1" s="30"/>
      <c r="D1" s="31">
        <v>1</v>
      </c>
      <c r="P1" s="34" t="s">
        <v>153</v>
      </c>
      <c r="Q1" s="34"/>
      <c r="R1" s="34"/>
      <c r="S1" s="34"/>
    </row>
    <row r="2" ht="15" customHeight="1" spans="1:19">
      <c r="A2" s="32" t="s">
        <v>154</v>
      </c>
      <c r="B2" s="33" t="s">
        <v>155</v>
      </c>
      <c r="C2" s="34" t="s">
        <v>156</v>
      </c>
      <c r="D2" s="35" t="s">
        <v>157</v>
      </c>
      <c r="E2" s="36"/>
      <c r="F2" s="36"/>
      <c r="P2" s="34" t="s">
        <v>154</v>
      </c>
      <c r="Q2" s="33" t="s">
        <v>155</v>
      </c>
      <c r="R2" s="34" t="s">
        <v>156</v>
      </c>
      <c r="S2" s="55" t="s">
        <v>157</v>
      </c>
    </row>
    <row r="3" ht="15" customHeight="1" spans="1:19">
      <c r="A3" s="34" t="s">
        <v>16</v>
      </c>
      <c r="B3" s="33" t="s">
        <v>44</v>
      </c>
      <c r="C3" s="37" t="s">
        <v>158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158</v>
      </c>
      <c r="S3" s="56">
        <f>D3</f>
        <v>0</v>
      </c>
    </row>
    <row r="4" ht="15" customHeight="1" spans="1:19">
      <c r="A4" s="34"/>
      <c r="B4" s="33" t="s">
        <v>43</v>
      </c>
      <c r="C4" s="37" t="s">
        <v>158</v>
      </c>
      <c r="D4" s="38">
        <f>SUM(Sheet1!AS:AS)*D1</f>
        <v>6.076</v>
      </c>
      <c r="E4" s="39"/>
      <c r="F4" s="39"/>
      <c r="P4" s="34"/>
      <c r="Q4" s="33" t="s">
        <v>43</v>
      </c>
      <c r="R4" s="37" t="s">
        <v>158</v>
      </c>
      <c r="S4" s="56">
        <f>D4</f>
        <v>6.076</v>
      </c>
    </row>
    <row r="5" ht="15" customHeight="1" spans="1:19">
      <c r="A5" s="40" t="s">
        <v>159</v>
      </c>
      <c r="B5" s="33" t="s">
        <v>63</v>
      </c>
      <c r="C5" s="37" t="s">
        <v>158</v>
      </c>
      <c r="D5" s="41">
        <f>SUM(Sheet1!BN:BN)*D1*1.05</f>
        <v>38.837358</v>
      </c>
      <c r="E5" s="42"/>
      <c r="F5" s="42"/>
      <c r="G5" s="29"/>
      <c r="H5" s="29"/>
      <c r="J5" s="29"/>
      <c r="P5" s="40" t="s">
        <v>159</v>
      </c>
      <c r="Q5" s="33" t="s">
        <v>63</v>
      </c>
      <c r="R5" s="37" t="s">
        <v>158</v>
      </c>
      <c r="S5" s="56">
        <f>D5</f>
        <v>38.837358</v>
      </c>
    </row>
    <row r="6" ht="15" customHeight="1" spans="1:19">
      <c r="A6" s="40"/>
      <c r="B6" s="33" t="s">
        <v>64</v>
      </c>
      <c r="C6" s="37" t="s">
        <v>158</v>
      </c>
      <c r="D6" s="41">
        <f>SUM(Sheet1!BO:BO)*D1</f>
        <v>0</v>
      </c>
      <c r="E6" s="42"/>
      <c r="F6" s="42"/>
      <c r="G6" s="29"/>
      <c r="H6" s="29"/>
      <c r="J6" s="29"/>
      <c r="P6" s="43" t="s">
        <v>160</v>
      </c>
      <c r="Q6" s="33" t="s">
        <v>161</v>
      </c>
      <c r="R6" s="37" t="s">
        <v>158</v>
      </c>
      <c r="S6" s="56">
        <f>D7</f>
        <v>24.9295616903533</v>
      </c>
    </row>
    <row r="7" ht="15" customHeight="1" spans="1:19">
      <c r="A7" s="43" t="s">
        <v>160</v>
      </c>
      <c r="B7" s="33" t="s">
        <v>162</v>
      </c>
      <c r="C7" s="37" t="s">
        <v>158</v>
      </c>
      <c r="D7" s="38">
        <f>D8+D10</f>
        <v>24.9295616903533</v>
      </c>
      <c r="E7" s="42"/>
      <c r="F7" s="42"/>
      <c r="G7" s="29"/>
      <c r="H7" s="29"/>
      <c r="J7" s="29"/>
      <c r="P7" s="44"/>
      <c r="Q7" s="33" t="s">
        <v>47</v>
      </c>
      <c r="R7" s="37" t="s">
        <v>158</v>
      </c>
      <c r="S7" s="56">
        <f>D9</f>
        <v>0</v>
      </c>
    </row>
    <row r="8" ht="15" customHeight="1" spans="1:19">
      <c r="A8" s="44"/>
      <c r="B8" s="33" t="s">
        <v>163</v>
      </c>
      <c r="C8" s="37" t="s">
        <v>158</v>
      </c>
      <c r="D8" s="38">
        <f>(SUM(Sheet1!AX:AX)+SUM(Sheet1!AY:AY))*D1</f>
        <v>18.6712816903533</v>
      </c>
      <c r="E8" s="42"/>
      <c r="F8" s="42"/>
      <c r="G8" s="2">
        <f>D8+D10</f>
        <v>24.9295616903533</v>
      </c>
      <c r="H8" s="29"/>
      <c r="J8" s="29"/>
      <c r="P8" s="45"/>
      <c r="Q8" s="33" t="s">
        <v>164</v>
      </c>
      <c r="R8" s="37" t="s">
        <v>158</v>
      </c>
      <c r="S8" s="56">
        <f>D11</f>
        <v>0</v>
      </c>
    </row>
    <row r="9" ht="15" customHeight="1" spans="1:19">
      <c r="A9" s="44"/>
      <c r="B9" s="33" t="s">
        <v>47</v>
      </c>
      <c r="C9" s="37" t="s">
        <v>158</v>
      </c>
      <c r="D9" s="38">
        <f>(SUM(Sheet1!BT:BT)*D1)</f>
        <v>0</v>
      </c>
      <c r="E9" s="42"/>
      <c r="F9" s="42"/>
      <c r="G9" s="2">
        <f>D9</f>
        <v>0</v>
      </c>
      <c r="H9" s="29"/>
      <c r="J9" s="29"/>
      <c r="P9" s="40" t="s">
        <v>165</v>
      </c>
      <c r="Q9" s="33" t="s">
        <v>52</v>
      </c>
      <c r="R9" s="37" t="s">
        <v>166</v>
      </c>
      <c r="S9" s="56">
        <f>D12</f>
        <v>94.938</v>
      </c>
    </row>
    <row r="10" ht="15" customHeight="1" spans="1:19">
      <c r="A10" s="44"/>
      <c r="B10" s="33" t="s">
        <v>167</v>
      </c>
      <c r="C10" s="37" t="s">
        <v>158</v>
      </c>
      <c r="D10" s="38">
        <f>SUM(Sheet1!AZ:AZ)*D1</f>
        <v>6.25827999999999</v>
      </c>
      <c r="E10" s="42"/>
      <c r="F10" s="42"/>
      <c r="G10" s="29"/>
      <c r="H10" s="29"/>
      <c r="J10" s="29"/>
      <c r="P10" s="40"/>
      <c r="Q10" s="33" t="s">
        <v>53</v>
      </c>
      <c r="R10" s="37" t="s">
        <v>168</v>
      </c>
      <c r="S10" s="56">
        <f>F13</f>
        <v>2.7409688</v>
      </c>
    </row>
    <row r="11" ht="15" customHeight="1" spans="1:19">
      <c r="A11" s="45"/>
      <c r="B11" s="33" t="s">
        <v>164</v>
      </c>
      <c r="C11" s="37" t="s">
        <v>158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169</v>
      </c>
      <c r="R11" s="37" t="s">
        <v>168</v>
      </c>
      <c r="S11" s="56">
        <f>F14</f>
        <v>0</v>
      </c>
    </row>
    <row r="12" ht="15" customHeight="1" spans="1:19">
      <c r="A12" s="40" t="s">
        <v>165</v>
      </c>
      <c r="B12" s="33" t="s">
        <v>52</v>
      </c>
      <c r="C12" s="37" t="s">
        <v>166</v>
      </c>
      <c r="D12" s="38">
        <f>SUM(Sheet1!BB:BB)*D1</f>
        <v>94.938</v>
      </c>
      <c r="E12" s="42"/>
      <c r="F12" s="42"/>
      <c r="G12" s="29"/>
      <c r="H12" s="29"/>
      <c r="J12" s="29"/>
      <c r="P12" s="40"/>
      <c r="Q12" s="33" t="s">
        <v>170</v>
      </c>
      <c r="R12" s="37" t="s">
        <v>168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171</v>
      </c>
      <c r="D13" s="38">
        <f>SUM(Sheet1!BC:BC)*D1</f>
        <v>87.292</v>
      </c>
      <c r="E13" s="37" t="s">
        <v>168</v>
      </c>
      <c r="F13" s="46">
        <f>D13*Sheet3!$Q$13</f>
        <v>2.7409688</v>
      </c>
      <c r="G13" s="29"/>
      <c r="H13" s="29"/>
      <c r="J13" s="29"/>
      <c r="P13" s="40"/>
      <c r="Q13" s="33" t="s">
        <v>172</v>
      </c>
      <c r="R13" s="37" t="s">
        <v>168</v>
      </c>
      <c r="S13" s="56">
        <f t="shared" si="0"/>
        <v>0</v>
      </c>
    </row>
    <row r="14" ht="15" customHeight="1" spans="1:19">
      <c r="A14" s="40"/>
      <c r="B14" s="33" t="s">
        <v>169</v>
      </c>
      <c r="C14" s="37" t="s">
        <v>173</v>
      </c>
      <c r="D14" s="38">
        <f>SUM(Sheet1!BD:BD)*D1</f>
        <v>0</v>
      </c>
      <c r="E14" s="37" t="s">
        <v>168</v>
      </c>
      <c r="F14" s="38">
        <f>D14*Sheet3!$Q$1*6</f>
        <v>0</v>
      </c>
      <c r="G14" s="29"/>
      <c r="H14" s="29"/>
      <c r="J14" s="29"/>
      <c r="P14" s="40"/>
      <c r="Q14" s="33" t="s">
        <v>174</v>
      </c>
      <c r="R14" s="37" t="s">
        <v>168</v>
      </c>
      <c r="S14" s="56">
        <f t="shared" si="0"/>
        <v>0</v>
      </c>
    </row>
    <row r="15" ht="15" customHeight="1" spans="1:19">
      <c r="A15" s="40"/>
      <c r="B15" s="33" t="s">
        <v>170</v>
      </c>
      <c r="C15" s="37" t="s">
        <v>173</v>
      </c>
      <c r="D15" s="38">
        <f>SUM(Sheet1!BE:BE)*D1</f>
        <v>0</v>
      </c>
      <c r="E15" s="37" t="s">
        <v>168</v>
      </c>
      <c r="F15" s="38">
        <f>D15*Sheet3!$Q$1*9</f>
        <v>0</v>
      </c>
      <c r="G15" s="29"/>
      <c r="H15" s="29"/>
      <c r="J15" s="29"/>
      <c r="P15" s="40"/>
      <c r="Q15" s="33" t="s">
        <v>175</v>
      </c>
      <c r="R15" s="37" t="s">
        <v>168</v>
      </c>
      <c r="S15" s="56">
        <f t="shared" si="0"/>
        <v>0</v>
      </c>
    </row>
    <row r="16" ht="15" customHeight="1" spans="1:19">
      <c r="A16" s="40"/>
      <c r="B16" s="33" t="s">
        <v>172</v>
      </c>
      <c r="C16" s="37" t="s">
        <v>173</v>
      </c>
      <c r="D16" s="38">
        <f>SUM(Sheet1!BF:BF)*D1</f>
        <v>0</v>
      </c>
      <c r="E16" s="37" t="s">
        <v>168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176</v>
      </c>
      <c r="R16" s="51" t="s">
        <v>171</v>
      </c>
      <c r="S16" s="38">
        <f>D23</f>
        <v>0</v>
      </c>
    </row>
    <row r="17" ht="15" customHeight="1" spans="1:19">
      <c r="A17" s="40"/>
      <c r="B17" s="33" t="s">
        <v>174</v>
      </c>
      <c r="C17" s="37" t="s">
        <v>173</v>
      </c>
      <c r="D17" s="38">
        <f>SUM(Sheet1!BG:BG)*D1</f>
        <v>0</v>
      </c>
      <c r="E17" s="37" t="s">
        <v>168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158</v>
      </c>
      <c r="S17" s="38">
        <f>D24</f>
        <v>38.837358</v>
      </c>
    </row>
    <row r="18" ht="15" customHeight="1" spans="1:19">
      <c r="A18" s="40"/>
      <c r="B18" s="33" t="s">
        <v>58</v>
      </c>
      <c r="C18" s="37" t="s">
        <v>171</v>
      </c>
      <c r="D18" s="38">
        <f>SUM(Sheet1!BH:BH)*D1</f>
        <v>0</v>
      </c>
      <c r="E18" s="37" t="s">
        <v>168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158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177</v>
      </c>
      <c r="B20" s="33" t="s">
        <v>60</v>
      </c>
      <c r="C20" s="37" t="s">
        <v>158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176</v>
      </c>
      <c r="C23" s="51" t="s">
        <v>171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158</v>
      </c>
      <c r="D24" s="52">
        <f>SUM(Sheet1!BR:BR)*D1*1.05</f>
        <v>38.837358</v>
      </c>
      <c r="E24" s="36"/>
      <c r="F24" s="36"/>
    </row>
    <row r="25" spans="1:6">
      <c r="A25" s="34" t="s">
        <v>68</v>
      </c>
      <c r="B25" s="34"/>
      <c r="C25" s="51" t="s">
        <v>158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81</v>
      </c>
      <c r="C2" s="5" t="s">
        <v>179</v>
      </c>
      <c r="D2" s="5"/>
      <c r="E2" s="5"/>
      <c r="F2" s="5"/>
      <c r="G2" s="5"/>
      <c r="H2" s="5"/>
      <c r="I2" s="5"/>
      <c r="J2" s="5"/>
      <c r="K2" s="13" t="s">
        <v>180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79</v>
      </c>
      <c r="V2" s="5" t="s">
        <v>102</v>
      </c>
      <c r="W2" s="17" t="s">
        <v>181</v>
      </c>
      <c r="X2" s="17"/>
      <c r="Z2" s="5" t="s">
        <v>182</v>
      </c>
    </row>
    <row r="3" spans="1:26">
      <c r="A3" s="5" t="s">
        <v>183</v>
      </c>
      <c r="B3" s="5" t="s">
        <v>184</v>
      </c>
      <c r="C3" s="5" t="s">
        <v>185</v>
      </c>
      <c r="D3" s="5" t="s">
        <v>186</v>
      </c>
      <c r="E3" s="5" t="s">
        <v>187</v>
      </c>
      <c r="F3" s="5" t="s">
        <v>188</v>
      </c>
      <c r="G3" s="5" t="s">
        <v>189</v>
      </c>
      <c r="H3" s="5" t="s">
        <v>190</v>
      </c>
      <c r="I3" s="5" t="s">
        <v>191</v>
      </c>
      <c r="J3" s="5" t="s">
        <v>192</v>
      </c>
      <c r="K3" s="5" t="s">
        <v>193</v>
      </c>
      <c r="L3" s="5" t="s">
        <v>194</v>
      </c>
      <c r="M3" s="5" t="s">
        <v>195</v>
      </c>
      <c r="N3" s="5" t="s">
        <v>196</v>
      </c>
      <c r="O3" s="5" t="s">
        <v>197</v>
      </c>
      <c r="P3" s="5" t="s">
        <v>198</v>
      </c>
      <c r="Q3" s="5" t="s">
        <v>199</v>
      </c>
      <c r="R3" s="5" t="s">
        <v>200</v>
      </c>
      <c r="S3" s="5" t="s">
        <v>201</v>
      </c>
      <c r="T3" s="5" t="s">
        <v>202</v>
      </c>
      <c r="U3" s="5" t="s">
        <v>203</v>
      </c>
      <c r="V3" s="5" t="s">
        <v>204</v>
      </c>
      <c r="W3" s="18" t="s">
        <v>82</v>
      </c>
      <c r="X3" s="18" t="s">
        <v>83</v>
      </c>
      <c r="Z3" s="5" t="s">
        <v>82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81</v>
      </c>
      <c r="C11" s="5" t="s">
        <v>179</v>
      </c>
      <c r="D11" s="5"/>
      <c r="E11" s="5"/>
      <c r="F11" s="5"/>
      <c r="G11" s="5" t="s">
        <v>180</v>
      </c>
      <c r="H11" s="5"/>
      <c r="I11" s="5"/>
      <c r="J11" s="5"/>
      <c r="K11" s="5"/>
      <c r="L11" s="5"/>
      <c r="M11" s="5" t="s">
        <v>79</v>
      </c>
      <c r="N11" s="5" t="s">
        <v>102</v>
      </c>
      <c r="O11" s="17" t="s">
        <v>181</v>
      </c>
      <c r="P11" s="17"/>
      <c r="R11" s="5" t="s">
        <v>182</v>
      </c>
    </row>
    <row r="12" spans="1:18">
      <c r="A12" s="5" t="s">
        <v>183</v>
      </c>
      <c r="B12" s="5" t="s">
        <v>184</v>
      </c>
      <c r="C12" s="5" t="s">
        <v>185</v>
      </c>
      <c r="D12" s="5" t="s">
        <v>186</v>
      </c>
      <c r="E12" s="5" t="s">
        <v>188</v>
      </c>
      <c r="F12" s="5" t="s">
        <v>189</v>
      </c>
      <c r="G12" s="5" t="s">
        <v>193</v>
      </c>
      <c r="H12" s="5" t="s">
        <v>187</v>
      </c>
      <c r="I12" s="5" t="s">
        <v>194</v>
      </c>
      <c r="J12" s="5" t="s">
        <v>190</v>
      </c>
      <c r="K12" s="5" t="s">
        <v>191</v>
      </c>
      <c r="L12" s="5" t="s">
        <v>192</v>
      </c>
      <c r="M12" s="5" t="s">
        <v>203</v>
      </c>
      <c r="N12" s="5" t="s">
        <v>204</v>
      </c>
      <c r="O12" s="18" t="s">
        <v>82</v>
      </c>
      <c r="P12" s="18" t="s">
        <v>83</v>
      </c>
      <c r="R12" s="5" t="s">
        <v>82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80</v>
      </c>
      <c r="B18" s="9" t="s">
        <v>81</v>
      </c>
      <c r="C18" s="9" t="s">
        <v>207</v>
      </c>
      <c r="D18" s="9"/>
      <c r="E18" s="9"/>
      <c r="F18" s="9"/>
      <c r="G18" s="9" t="s">
        <v>208</v>
      </c>
      <c r="H18" s="9"/>
      <c r="I18" s="9"/>
      <c r="J18" s="9"/>
      <c r="K18" s="17" t="s">
        <v>79</v>
      </c>
      <c r="L18" s="17" t="s">
        <v>181</v>
      </c>
      <c r="M18" s="17"/>
      <c r="N18" s="21"/>
      <c r="O18" s="17" t="s">
        <v>182</v>
      </c>
    </row>
    <row r="19" spans="1:15">
      <c r="A19" s="9" t="s">
        <v>183</v>
      </c>
      <c r="B19" s="9" t="s">
        <v>184</v>
      </c>
      <c r="C19" s="9" t="s">
        <v>185</v>
      </c>
      <c r="D19" s="9" t="s">
        <v>186</v>
      </c>
      <c r="E19" s="9" t="s">
        <v>188</v>
      </c>
      <c r="F19" s="9" t="s">
        <v>189</v>
      </c>
      <c r="G19" s="9" t="s">
        <v>193</v>
      </c>
      <c r="H19" s="9" t="s">
        <v>187</v>
      </c>
      <c r="I19" s="9" t="s">
        <v>190</v>
      </c>
      <c r="J19" s="9" t="s">
        <v>191</v>
      </c>
      <c r="K19" s="9" t="s">
        <v>203</v>
      </c>
      <c r="L19" s="17" t="s">
        <v>82</v>
      </c>
      <c r="M19" s="17" t="s">
        <v>83</v>
      </c>
      <c r="N19" s="21"/>
      <c r="O19" s="17" t="s">
        <v>82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